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32723.24-RPE-RDS/"/>
    </mc:Choice>
  </mc:AlternateContent>
  <xr:revisionPtr revIDLastSave="13" documentId="8_{718A8F0C-5244-4837-9248-C08DEDED2C6A}" xr6:coauthVersionLast="47" xr6:coauthVersionMax="47" xr10:uidLastSave="{B5D03981-6C25-47BE-9C30-5B1AD3F833D6}"/>
  <bookViews>
    <workbookView xWindow="1275" yWindow="2475" windowWidth="24210" windowHeight="11295" xr2:uid="{00000000-000D-0000-FFFF-FFFF00000000}"/>
  </bookViews>
  <sheets>
    <sheet name="9ª Região" sheetId="1" r:id="rId1"/>
  </sheets>
  <definedNames>
    <definedName name="_xlnm._FilterDatabase" localSheetId="0" hidden="1">'9ª Região'!$A$9:$I$184</definedName>
    <definedName name="_xlnm.Print_Area" localSheetId="0">'9ª Região'!$A$1:$J$185</definedName>
    <definedName name="_xlnm.Print_Titles" localSheetId="0">'9ª Região'!$1:$9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1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19" i="1" l="1"/>
  <c r="G19" i="1"/>
  <c r="I20" i="1"/>
  <c r="I21" i="1"/>
  <c r="I22" i="1"/>
  <c r="I23" i="1"/>
  <c r="I26" i="1"/>
  <c r="I27" i="1"/>
  <c r="I28" i="1"/>
  <c r="I29" i="1"/>
  <c r="I30" i="1"/>
  <c r="I170" i="1"/>
  <c r="I31" i="1"/>
  <c r="I32" i="1"/>
  <c r="I33" i="1"/>
  <c r="I34" i="1"/>
  <c r="I35" i="1"/>
  <c r="I36" i="1"/>
  <c r="I37" i="1"/>
  <c r="I38" i="1"/>
  <c r="I39" i="1"/>
  <c r="I40" i="1"/>
  <c r="I45" i="1"/>
  <c r="I46" i="1"/>
  <c r="I47" i="1"/>
  <c r="I48" i="1"/>
  <c r="I42" i="1"/>
  <c r="I43" i="1"/>
  <c r="I44" i="1"/>
  <c r="I41" i="1"/>
  <c r="I144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3" i="1"/>
  <c r="I64" i="1"/>
  <c r="I62" i="1"/>
  <c r="I171" i="1"/>
  <c r="I71" i="1"/>
  <c r="I72" i="1"/>
  <c r="I67" i="1"/>
  <c r="I65" i="1"/>
  <c r="I66" i="1"/>
  <c r="I68" i="1"/>
  <c r="I15" i="1"/>
  <c r="I69" i="1"/>
  <c r="I70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8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38" i="1"/>
  <c r="I13" i="1"/>
  <c r="I164" i="1"/>
  <c r="I165" i="1"/>
  <c r="I166" i="1"/>
  <c r="I167" i="1"/>
  <c r="I168" i="1"/>
  <c r="I127" i="1"/>
  <c r="I128" i="1"/>
  <c r="I129" i="1"/>
  <c r="I130" i="1"/>
  <c r="I131" i="1"/>
  <c r="I132" i="1"/>
  <c r="I133" i="1"/>
  <c r="I134" i="1"/>
  <c r="I135" i="1"/>
  <c r="I136" i="1"/>
  <c r="I137" i="1"/>
  <c r="I139" i="1"/>
  <c r="I10" i="1"/>
  <c r="I11" i="1"/>
  <c r="I169" i="1"/>
  <c r="I104" i="1"/>
  <c r="I105" i="1"/>
  <c r="I106" i="1"/>
  <c r="I107" i="1"/>
  <c r="I109" i="1"/>
  <c r="I110" i="1"/>
  <c r="I111" i="1"/>
  <c r="I172" i="1"/>
  <c r="I173" i="1"/>
  <c r="I89" i="1"/>
  <c r="I140" i="1"/>
  <c r="I18" i="1"/>
  <c r="I154" i="1"/>
  <c r="I158" i="1"/>
  <c r="I159" i="1"/>
  <c r="I174" i="1"/>
  <c r="I175" i="1"/>
  <c r="I161" i="1"/>
  <c r="I155" i="1"/>
  <c r="I157" i="1"/>
  <c r="I156" i="1"/>
  <c r="I16" i="1"/>
  <c r="I176" i="1"/>
  <c r="I14" i="1"/>
  <c r="I177" i="1"/>
  <c r="I178" i="1"/>
  <c r="I179" i="1"/>
  <c r="I180" i="1"/>
  <c r="I181" i="1"/>
  <c r="I182" i="1"/>
  <c r="I160" i="1"/>
  <c r="I17" i="1"/>
  <c r="I149" i="1"/>
  <c r="I150" i="1"/>
  <c r="I153" i="1"/>
  <c r="I162" i="1"/>
  <c r="I152" i="1"/>
  <c r="I151" i="1"/>
  <c r="I163" i="1"/>
  <c r="I147" i="1"/>
  <c r="I146" i="1"/>
  <c r="I145" i="1"/>
  <c r="I183" i="1"/>
  <c r="I148" i="1"/>
  <c r="I24" i="1"/>
  <c r="I25" i="1"/>
  <c r="I142" i="1"/>
  <c r="I143" i="1"/>
  <c r="I141" i="1"/>
  <c r="I12" i="1"/>
  <c r="G20" i="1"/>
  <c r="G21" i="1"/>
  <c r="G22" i="1"/>
  <c r="G23" i="1"/>
  <c r="G26" i="1"/>
  <c r="G27" i="1"/>
  <c r="G28" i="1"/>
  <c r="G29" i="1"/>
  <c r="G30" i="1"/>
  <c r="G170" i="1"/>
  <c r="G31" i="1"/>
  <c r="G32" i="1"/>
  <c r="G33" i="1"/>
  <c r="G34" i="1"/>
  <c r="G35" i="1"/>
  <c r="G36" i="1"/>
  <c r="G37" i="1"/>
  <c r="G38" i="1"/>
  <c r="G39" i="1"/>
  <c r="G40" i="1"/>
  <c r="G45" i="1"/>
  <c r="G46" i="1"/>
  <c r="G47" i="1"/>
  <c r="G48" i="1"/>
  <c r="G42" i="1"/>
  <c r="G43" i="1"/>
  <c r="G44" i="1"/>
  <c r="G41" i="1"/>
  <c r="G144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3" i="1"/>
  <c r="G64" i="1"/>
  <c r="G62" i="1"/>
  <c r="G171" i="1"/>
  <c r="G71" i="1"/>
  <c r="G72" i="1"/>
  <c r="G67" i="1"/>
  <c r="G65" i="1"/>
  <c r="G66" i="1"/>
  <c r="G68" i="1"/>
  <c r="G15" i="1"/>
  <c r="G69" i="1"/>
  <c r="G70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8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38" i="1"/>
  <c r="G13" i="1"/>
  <c r="G164" i="1"/>
  <c r="G165" i="1"/>
  <c r="G166" i="1"/>
  <c r="G167" i="1"/>
  <c r="G168" i="1"/>
  <c r="G127" i="1"/>
  <c r="G128" i="1"/>
  <c r="G129" i="1"/>
  <c r="G130" i="1"/>
  <c r="G131" i="1"/>
  <c r="G132" i="1"/>
  <c r="G133" i="1"/>
  <c r="G134" i="1"/>
  <c r="G135" i="1"/>
  <c r="G136" i="1"/>
  <c r="G137" i="1"/>
  <c r="G139" i="1"/>
  <c r="G10" i="1"/>
  <c r="G11" i="1"/>
  <c r="G169" i="1"/>
  <c r="G104" i="1"/>
  <c r="G105" i="1"/>
  <c r="G106" i="1"/>
  <c r="G107" i="1"/>
  <c r="G109" i="1"/>
  <c r="G110" i="1"/>
  <c r="G111" i="1"/>
  <c r="G172" i="1"/>
  <c r="G173" i="1"/>
  <c r="G89" i="1"/>
  <c r="G140" i="1"/>
  <c r="G18" i="1"/>
  <c r="G154" i="1"/>
  <c r="G158" i="1"/>
  <c r="G159" i="1"/>
  <c r="G174" i="1"/>
  <c r="G175" i="1"/>
  <c r="G161" i="1"/>
  <c r="G155" i="1"/>
  <c r="G157" i="1"/>
  <c r="G156" i="1"/>
  <c r="G16" i="1"/>
  <c r="G176" i="1"/>
  <c r="G14" i="1"/>
  <c r="G177" i="1"/>
  <c r="G178" i="1"/>
  <c r="G179" i="1"/>
  <c r="G180" i="1"/>
  <c r="G181" i="1"/>
  <c r="G182" i="1"/>
  <c r="G160" i="1"/>
  <c r="G17" i="1"/>
  <c r="G149" i="1"/>
  <c r="G150" i="1"/>
  <c r="G153" i="1"/>
  <c r="G162" i="1"/>
  <c r="G152" i="1"/>
  <c r="G151" i="1"/>
  <c r="G163" i="1"/>
  <c r="G147" i="1"/>
  <c r="G146" i="1"/>
  <c r="G145" i="1"/>
  <c r="G183" i="1"/>
  <c r="G148" i="1"/>
  <c r="G24" i="1"/>
  <c r="G25" i="1"/>
  <c r="G142" i="1"/>
  <c r="G143" i="1"/>
  <c r="G141" i="1"/>
  <c r="G12" i="1"/>
  <c r="G184" i="1" l="1"/>
  <c r="I184" i="1" l="1"/>
</calcChain>
</file>

<file path=xl/sharedStrings.xml><?xml version="1.0" encoding="utf-8"?>
<sst xmlns="http://schemas.openxmlformats.org/spreadsheetml/2006/main" count="372" uniqueCount="207">
  <si>
    <t>DADOS DA EMPRESA</t>
  </si>
  <si>
    <t>Ata de Registro de Preços - Aquisição de Consumíveis</t>
  </si>
  <si>
    <t>CNPJ</t>
  </si>
  <si>
    <t>Razão Social</t>
  </si>
  <si>
    <t>Endereço</t>
  </si>
  <si>
    <t>Email</t>
  </si>
  <si>
    <t>Validade da proposta</t>
  </si>
  <si>
    <t>90 dias</t>
  </si>
  <si>
    <t>* truncar o valor unitário na segunda casa decimal</t>
  </si>
  <si>
    <t>CÓDIGO DO PRODUTO (TJ)</t>
  </si>
  <si>
    <t>DESCRIÇÃO RESUMIDA</t>
  </si>
  <si>
    <t>UNIDADE</t>
  </si>
  <si>
    <t>VALOR UNITÁRIO REFERÊNCIA</t>
  </si>
  <si>
    <t>VALOR TOTAL REFERÊNCIA</t>
  </si>
  <si>
    <t>VALOR UNITÁRIO PROPOSTA (B)*</t>
  </si>
  <si>
    <t>VALOR TOTAL PROPOSTA C=(AXB)</t>
  </si>
  <si>
    <t>VALOR TOTAL PROPOSTA</t>
  </si>
  <si>
    <t>MARCA(S)/ REFERÊNCIA(S)</t>
  </si>
  <si>
    <t>unidade</t>
  </si>
  <si>
    <t>Adaptador, PVC Marrom, água fria, curto, 25 mm x ¾”, soldável/roscável</t>
  </si>
  <si>
    <t>Adaptador, PVC marrom, água fria, curto, 32 mm x 1", soldável/roscável</t>
  </si>
  <si>
    <t>Adaptador, PVC marrom, água fria, curto, 50 mm x 1.½", soldável/roscável</t>
  </si>
  <si>
    <t>Adaptador, PVC marrom, água fria, curto, 60 mm x 2", soldável/roscável</t>
  </si>
  <si>
    <t>Adesivo, selante/colante, para Tubo de PVC Com Pincel Aplicador</t>
  </si>
  <si>
    <t>Frasco 175 g</t>
  </si>
  <si>
    <t>Anel, vedação, borracha, 50 mm, para PVC rígido</t>
  </si>
  <si>
    <t>Anel, vedação, borracha, 75 mm, rígido</t>
  </si>
  <si>
    <t>Anel, vedação, borracha, 100 mm, rígido</t>
  </si>
  <si>
    <t>Anel, vedação, borracha, 150 mm, para PVC Rígido</t>
  </si>
  <si>
    <t>Anel,vedação  para vaso sanitário, com guia, azul.</t>
  </si>
  <si>
    <t>Bucha de redução longa - branca - 50 x 40</t>
  </si>
  <si>
    <t>Bucha, PVC marrom, água fria, redução curta, 32 mm x 25 mm, soldável</t>
  </si>
  <si>
    <t>Bucha, PVC marrom, água fria, redução curta, 40 mm x 32 mm, soldável</t>
  </si>
  <si>
    <t>Bucha, PVC marrom, água fria, redução curta, 50 mm x 40 mm, soldável</t>
  </si>
  <si>
    <t>Bucha, PVC marrom, água fria, redução curta, 60 mm x 50 mm, soldável</t>
  </si>
  <si>
    <t>Bucha, PVC marrom, água fria, redução longa, 40 mm x 25 mm, soldável</t>
  </si>
  <si>
    <t>Bucha, PVC marrom, água fria, redução longa, 50 mm x 25 mm, soldável</t>
  </si>
  <si>
    <t>Bucha, PVC marrom, água fria, redução longa, 50 mm x 32 mm, soldável</t>
  </si>
  <si>
    <t>Bucha, PVC marrom, água fria, redução longa, 60 mm x 25 mm, soldável</t>
  </si>
  <si>
    <t>Bucha, PVC marrom, água fria, redução longa, 60 mm x 32 mm, soldável</t>
  </si>
  <si>
    <t>Bucha, PVC marrom, água fria, redução longa, 60 mm x 40 mm, soldável</t>
  </si>
  <si>
    <t>Cap, PVC branco, esgoto, 50 mm, ponta bolsa de junta elástica</t>
  </si>
  <si>
    <t>Cap, PVC branco, esgoto, 75 mm, ponta bolsa de junta elástica</t>
  </si>
  <si>
    <t>Cap, PVC branco, esgoto, 100 mm, ponta bolsa de junta elástica</t>
  </si>
  <si>
    <t>Cap, PVC branco, esgoto, 150 mm, ponta bolsa de junta elástica</t>
  </si>
  <si>
    <t>Cap, PVC marron, água fria, 20 mm, soldável</t>
  </si>
  <si>
    <t>Cap, PVC marron, água fria, 25 mm, soldável</t>
  </si>
  <si>
    <t>Cap, PVC marron, água fria, 50 mm, soldável</t>
  </si>
  <si>
    <t>Caixa Sifonada, PVC branco, c/  Grelha e Porta Grelha, 150 x 150 x 50 mm</t>
  </si>
  <si>
    <t>Cruzeta, PVC branco, ½”, roscável</t>
  </si>
  <si>
    <t>Curva 45°, PVC branco, esgoto, 40 mm, soldável</t>
  </si>
  <si>
    <t>Curva 45°, PVC branco, esgoto, 50 mm, soldável/elástico</t>
  </si>
  <si>
    <t>Curva 45°, PVC Branco, esgoto, 75 mm, soldável/elástico</t>
  </si>
  <si>
    <t>Curva 45°, PVC Branco, esgoto, 100 mm, soldável/elástico</t>
  </si>
  <si>
    <t>Curva 45°, PVC Branco, esgoto, 150 mm, soldável/elástico/elástico</t>
  </si>
  <si>
    <t>Curva 45°, PVC Marrom, água fria, 20 mm, soldável</t>
  </si>
  <si>
    <t>Curva 45°, PVC marrom, água fria, 25 mm, soldável</t>
  </si>
  <si>
    <t>Curva 45°, PVC marrom, água fria, 32 mm, soldável</t>
  </si>
  <si>
    <t>Curva 45°, PVC Marrom, água fria, 40 mm, soldável</t>
  </si>
  <si>
    <t>Curva 45°, PVC marrom, água fria, 50 mm, soldável</t>
  </si>
  <si>
    <t>Curva 45°, PVC marrom, água fria, 60 mm, soldável</t>
  </si>
  <si>
    <t>Engate flexível, trama de aço inox, água fria, baixa pressão, macho/fêmea, 30 cm x ½"</t>
  </si>
  <si>
    <t>Engate flexível, trama de aço inox, água fria, baixa pressão, macho/fêmea, 40 cm x ½"</t>
  </si>
  <si>
    <t>Engate flexível, PVC branco, água fria, baixa pressão, fêmea/fêmea, 30 cm x ½"</t>
  </si>
  <si>
    <t xml:space="preserve"> Engate flexível, PVC branco, água fria, baixa pressão, fêmea/fêmea, 40 cm x ½"</t>
  </si>
  <si>
    <t>Engate flexível, trama de aço inox, água fria, baixa pressão, macho/fêmea, 60 cm x ½"</t>
  </si>
  <si>
    <t>Espude branco 40mm</t>
  </si>
  <si>
    <t>Joelho 90o, PVC branco, esgoto, 40 mm, soldável</t>
  </si>
  <si>
    <t>Joelho 90°, PVC Branco, esgoto, 50 mm, soldável</t>
  </si>
  <si>
    <t>Joelho 90°, PVC Azul, Bucha Rosca e Solda, água fria, 25 mm x ¾”, soldável/roscável</t>
  </si>
  <si>
    <t>Joelho90°, PVC Azul, Bucha Rosca e Solda, água fria, 20 mm x ½”, soldável/roscável</t>
  </si>
  <si>
    <t>Joelho 90°, PVC Azul, Bucha Rosca e Solda, 25 mm x ½”</t>
  </si>
  <si>
    <t>Joelho 90°, PVC Azul, Bucha Rosca e Solda, água fria, 32 mm x ¾”, soldável/roscável</t>
  </si>
  <si>
    <t>Joelho 90° com visita para esgoto - DN 100 x DN 50</t>
  </si>
  <si>
    <t>Joelho 90o, PVC branco, ½" roscável</t>
  </si>
  <si>
    <t>Joelho 90°, PVC Branco, esgoto, ¾" x ½”, roscável</t>
  </si>
  <si>
    <t>Joelho 90°, PVC Branco, esgoto, 75 mm, soldável/elástico</t>
  </si>
  <si>
    <t>Joelho 90°, PVC Branco, esgoto, 100 mm, soldável/elástico</t>
  </si>
  <si>
    <t>Joelho 90°, PVC Marrom, água fria, 20 mm, soldável</t>
  </si>
  <si>
    <t>Joelho 90°, PVC marrom, água fria, 32 mm, soldável</t>
  </si>
  <si>
    <t>Joelho 90°, PVC marrom, água fria, 50 mm, soldável</t>
  </si>
  <si>
    <t>Joelho 90°, PVC marrom, água fria, 60 mm, soldável</t>
  </si>
  <si>
    <t>Junção dupla, PVC branco,  75 x 75 x 75 mm, sistemas soldável/elástico</t>
  </si>
  <si>
    <t>Junção dupla, PVC branco,  100 x 100 x 100 mm, sistemas soldável/elástico</t>
  </si>
  <si>
    <t>Junção Simples, PVC branco, esgoto, 40 mm, soldável</t>
  </si>
  <si>
    <t>Junção Simples, PVC Branco, esgoto, 50 mm, soldável/elástico</t>
  </si>
  <si>
    <t>Junção Simples - 100 mm, PVC Branco, sistema soldável/elástico</t>
  </si>
  <si>
    <t>Junção Simples, PVC Branco, esgoto, 150 mm, soldável/elástico</t>
  </si>
  <si>
    <t>Junção redução, PVC branco, esgoto, 75 mm x 50 mm, soldável/elástico</t>
  </si>
  <si>
    <t>Junção Simples, PVC Branco, esgoto, 75 mm, soldável/elástico</t>
  </si>
  <si>
    <t>Junção Simples - 100 x 50 mm, PVC Branco, sistema soldável/elástico</t>
  </si>
  <si>
    <t>Kit reparo completo para válvula de descarga compatível com o modelo Hydra Max 2550</t>
  </si>
  <si>
    <t>Luva, PVC Azul, 20 mm x ½", soldável/roscável</t>
  </si>
  <si>
    <t>Luva de correr, PVC Azul, 25 mm x ½”, soldável/roscável</t>
  </si>
  <si>
    <t>Luva, PVC Azul, 25 mm x ¾", soldável/roscável</t>
  </si>
  <si>
    <t>Luva de correr, PVC branco, esgoto, 40 mm, soldável/elástico</t>
  </si>
  <si>
    <t>Luva de correr, PVC branco, esgoto, 50 mm, soldável/elástico</t>
  </si>
  <si>
    <t xml:space="preserve">Luva de correr, PVC Branco, 75 mm, sistema  soldável/elástico </t>
  </si>
  <si>
    <t>Luva de correr, PVC branco, esgoto, 100 mm, soldável/elástico</t>
  </si>
  <si>
    <t>Luva de correr, PVC branco, esgoto, 150 mm, soldável/elástico</t>
  </si>
  <si>
    <t>Luva de correr, PVC marrom, água fria, 20 mm, soldável/elástico</t>
  </si>
  <si>
    <t>Luva de correr, PVC marrom, água fria, 25 mm, soldável/elástico</t>
  </si>
  <si>
    <t>Luva de correr, PVC marrom, água fria, 32 mm, soldável/elástico</t>
  </si>
  <si>
    <t>Luva de correr, PVC marrom, água fria, 40 mm, soldável/elástico</t>
  </si>
  <si>
    <t>Luva de correr, PVC marrom, água fria, 50 mm, soldável/elástico</t>
  </si>
  <si>
    <t>Luva de correr, PVC marrom, água fria, 60 mm, soldável/elástico</t>
  </si>
  <si>
    <t>Pasta lubrificante PVC - Bisnaga 160 gr</t>
  </si>
  <si>
    <t>Bisnaga</t>
  </si>
  <si>
    <t>Sifão, PVC branco, esgoto, sanfonado universal, simples</t>
  </si>
  <si>
    <t>Tee (Tê), PVC Branco, esgoto, 40 mm, soldável</t>
  </si>
  <si>
    <t>Tee (Tê), PVC branco, esgoto, 50 mm, soldável/elástico</t>
  </si>
  <si>
    <t>Tee (Tê), PVC Branco, esgoto, 75 mm, soldável</t>
  </si>
  <si>
    <t>Tee (Tê), PVC Branco, esgoto, 100 mm, soldável</t>
  </si>
  <si>
    <t>Tee (Tê), PVC Branco, esgoto, 150 mm, soldável</t>
  </si>
  <si>
    <t>Tee (Tê), PVC Marrom, água fria, 20 mm, soldável</t>
  </si>
  <si>
    <t>Tee (Tê), PVC Marrom, água fria, 25 mm, soldável</t>
  </si>
  <si>
    <t>Tee (Tê), PVC Marrom, água fria, 32 mm, soldável</t>
  </si>
  <si>
    <t>Tee (Tê), PVC Marrom, água fria, 40 mm, soldável</t>
  </si>
  <si>
    <t>Tee (Tê), PVC Marrom, água fria, 50 mm, soldável</t>
  </si>
  <si>
    <t>Tee (Tê), PVC Marrom, água fria, 60 mm, soldável</t>
  </si>
  <si>
    <t>Tee (Tê), PVC Marrom, água fria, redução, 50 mm x 25 mm, soldável</t>
  </si>
  <si>
    <t>Torneira de jardim</t>
  </si>
  <si>
    <t>Torneira, para lavatório, de mesa, automática, cor alumínio cromado</t>
  </si>
  <si>
    <t>Válvula para mictório DN 15/20 - em latão - horizontal, cromada e temporizada.</t>
  </si>
  <si>
    <t>Tubo Para Válvula de Descarga Com Virola (adaptador) Azul - PVC Rígido</t>
  </si>
  <si>
    <t>Tubo, PVC branco, esgoto, 40 mm, soldável - Barra 3 metros</t>
  </si>
  <si>
    <t xml:space="preserve">barra de 3 metros </t>
  </si>
  <si>
    <t>Tubo, PVC branco, esgoto, 50 mm, ponta bolsa de junta elástica - Barra 3 metros</t>
  </si>
  <si>
    <t>Tubo, PVC branco, esgoto, 75 mm, ponta bolsa de junta elástica - Barra 3 metros</t>
  </si>
  <si>
    <t>Tubo, PVC branco, esgoto, 100 mm, ponta bolsa de junta elástica - Barra 3 metros</t>
  </si>
  <si>
    <t>Tubo, PVC branco, esgoto, 150 mm, ponta bolsa de junta elástica - Barra 3 metros</t>
  </si>
  <si>
    <t>Tubo, PVC marrom, água fria, 25 mm, soldável - Barra 6 metros</t>
  </si>
  <si>
    <t xml:space="preserve">barra de 6 metros </t>
  </si>
  <si>
    <t>Tubo, PVC marrom, água fria, 32 mm, soldável - Barra 6 metros</t>
  </si>
  <si>
    <t xml:space="preserve"> barra de 6 metros</t>
  </si>
  <si>
    <t xml:space="preserve">Tubo, PVC marrom, água fria, 40 mm, soldável - Barra 6 metros  </t>
  </si>
  <si>
    <t>barra de 6 metros</t>
  </si>
  <si>
    <t xml:space="preserve">Tubo, PVC marrom, água fria, 50 mm, soldável - Barra 6 metros </t>
  </si>
  <si>
    <t xml:space="preserve">Tubo, PVC marrom, água fria, 60 mm, soldável - Barra 6 metros  </t>
  </si>
  <si>
    <t>União, PVC Marrom, água fria, 20 mm, soldável</t>
  </si>
  <si>
    <t>União, PVC Marrom, água fria, 25 mm, soldável</t>
  </si>
  <si>
    <t>União, PVC Marrom, água fria, 32 mm, soldável</t>
  </si>
  <si>
    <t>União, PVC Marrom, água fria, 40 mm, soldável</t>
  </si>
  <si>
    <t>União soldável, PVC marrom,  50 mm, soldável</t>
  </si>
  <si>
    <t>União soldável, PVC marrom,  60 mm, soldável</t>
  </si>
  <si>
    <t>Válvula escoamento para pia - em latão - sem ladrão - plástico 1 1/2"</t>
  </si>
  <si>
    <t>Válvula Gaveta,(Registro Bruto ou Registro de Gaveta) 2"</t>
  </si>
  <si>
    <t>Válvula Gaveta,(Registro Bruto ou Registro de Gaveta) 3/4”.</t>
  </si>
  <si>
    <t>Tubo, PVC branco, ligação, 1 ½", sanfonado, universal, vaso sanitário</t>
  </si>
  <si>
    <t>Niple, PVC branco, paralelo, macho/macho, roscável, ½" (DN)</t>
  </si>
  <si>
    <t>Niple, PVC branco, paralelo, macho/macho, roscável, ¾" (DN)</t>
  </si>
  <si>
    <t>Parafuso de fixação, hidráulicos, cromado, porca calota, com bucha S10 - par</t>
  </si>
  <si>
    <t>Parafuso de fixação, hidráulicos, cromado, porca calota, com bucha S8 - par</t>
  </si>
  <si>
    <t>Plugue rosca, PVC Branco, esgoto, ½”</t>
  </si>
  <si>
    <t>Plugue rosca, PVC Branco, esgoto, ¾”</t>
  </si>
  <si>
    <t>Retentor bilabial, válvula de descarga, bitolas 1 ¼" e 1 ½", Hydra Max 2550 e Hydra Duo, compatível com referência 4162.020, fabricante DECA</t>
  </si>
  <si>
    <t>Fita teflon veda-rosca, 18mm x 25m</t>
  </si>
  <si>
    <t>rolo 25m</t>
  </si>
  <si>
    <t>Torneira de parede com temporizador, cromada</t>
  </si>
  <si>
    <t>Kit reparo caixa acoplada de bacia sanitária</t>
  </si>
  <si>
    <t>Bacia, sanitária, louça convencional, sem caixa acoplada, branca</t>
  </si>
  <si>
    <t>Vedante para torneira (courinho)</t>
  </si>
  <si>
    <t>conjunto 4 unidades</t>
  </si>
  <si>
    <t>Torneira, para pia de cozinha, de parede, bica móvel alta, cromada</t>
  </si>
  <si>
    <t>Adaptador, PVC marrom, água fria, curto, 20 mm x 1.½", soldável/roscável</t>
  </si>
  <si>
    <t>Adaptador, PVC marrom, água fria, curto, 75 mm x 2.½”, soldável/roscável</t>
  </si>
  <si>
    <t>Adaptador Soldável Curto com Bolsa e Rosca - Medidas 3" x 85mm</t>
  </si>
  <si>
    <t>Adaptador para Caixa d´água roscável/soldável - 1" x 32</t>
  </si>
  <si>
    <t>Plugue rosca, PVC branco, 1”</t>
  </si>
  <si>
    <t>União, PVC marrom, água fria, 75 mm, soldável</t>
  </si>
  <si>
    <t>União, PVC marrom, água fria, 110 mm, soldável</t>
  </si>
  <si>
    <t>União, PVC marrom, água fria, 85 mm, soldável</t>
  </si>
  <si>
    <t>Tampa cega para ralo - aço inox - redonda - 100mm</t>
  </si>
  <si>
    <t>Válvula / Ralo de tanque - metal cromado - Medida: 1 1/4"</t>
  </si>
  <si>
    <t>Válvula escoamento para pia - em latão - sem ladrão - 3 1/2" x 1 1/2"</t>
  </si>
  <si>
    <t>Bucha de Redução Soldável Curta - PVC marrom - Medidas: 25x20mm</t>
  </si>
  <si>
    <t>Bucha de Redução Soldável Curta - PVC - Marrom - Medidas: 75 x 60 mm</t>
  </si>
  <si>
    <t>Bucha de Redução com Rosca - Branca - Medidas: 1 x 3/4"</t>
  </si>
  <si>
    <t>Bucha de Redução Roscável - Branca - Medidas: 1.1/2" x 1/2"</t>
  </si>
  <si>
    <t>Bucha de Redução Roscável - Branca - Medidas: 1.1/2" x 1.1/4"</t>
  </si>
  <si>
    <t>Bucha de Redução soldável longa- PVC marrom - Medidas: 85 x 60mm</t>
  </si>
  <si>
    <t>Cap, PVC branco, esgoto, 40 mm, soldável</t>
  </si>
  <si>
    <t>Porta grelha - em PVC - redonda - 100 mm</t>
  </si>
  <si>
    <t>Tee (Tê), PVC Azul, Bucha Rosca e Solda, água fria, 25 mm x ½", soldável/roscável</t>
  </si>
  <si>
    <t>Tee (Tê), PVC Azul, Bucha Rosca e Solda, água fria, 25 mm x ¾", soldável/roscável</t>
  </si>
  <si>
    <t>Tee (Tê), PVC marrom, redução, água fria, 50 mm x 32 mm, soldável</t>
  </si>
  <si>
    <t>Tee (Tê), PVC marrom, redução, água fria, 40 mm x 25 mm, soldável</t>
  </si>
  <si>
    <t>Tee (Tê), PVC marrom, água fria, 85 mm, soldável</t>
  </si>
  <si>
    <t>Tee (Tê), PVC marrom, água fria, 75 mm, soldável</t>
  </si>
  <si>
    <t>Tee (Tê), PVC marrom, redução, água fria, 110 mm x 60 mm, soldável</t>
  </si>
  <si>
    <t>Luva, PVC marrom, redução, água fria, 40 mm x 32 mm, soldável</t>
  </si>
  <si>
    <t>Luva, PVC marrom, 25 mm x ¾", soldável/roscável</t>
  </si>
  <si>
    <t>Luva, PVC marrom, 20 mm x ½", soldável/roscável</t>
  </si>
  <si>
    <t>Luva de redução soldável- PVC - Marrom - Medidas: 50 x 32mm</t>
  </si>
  <si>
    <t>Luva, PVC marrom, redução, água fria, 60 mm x 50 mm, soldável</t>
  </si>
  <si>
    <t>Anel, vedação, borracha, 38 mm, para PVC rígido</t>
  </si>
  <si>
    <t>Anel, vedação, borracha, 40 mm, para PVC rígido</t>
  </si>
  <si>
    <t>Cap, PVC marrom, água fria, 32 mm, soldável</t>
  </si>
  <si>
    <t>Cap, PVC marrom, água fria, 85 mm, soldável</t>
  </si>
  <si>
    <t>Cap, PVC branco, esgoto, 200 mm, ponta bolsa de junta elástica</t>
  </si>
  <si>
    <t>Arejador para torneiras (Com ou sem extensor)</t>
  </si>
  <si>
    <t xml:space="preserve"> 9ª REGIÃO ADMINISTRATIVA - SÃO JOSÉ DOS CAMPOS</t>
  </si>
  <si>
    <t>LOTE 3 -  Hidráulica</t>
  </si>
  <si>
    <t>QUANTIDADE A REGISTRAR  2025- TJSP</t>
  </si>
  <si>
    <t xml:space="preserve">conjunto </t>
  </si>
  <si>
    <t>ANEXO III-C - MODELO DE PROPOSTA</t>
  </si>
  <si>
    <t xml:space="preserve"> VALOR DE REDUÇÃO ENTRE LANCES (R$)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</si>
</sst>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43" fontId="3" fillId="0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43" fontId="3" fillId="0" borderId="2" xfId="1" applyFont="1" applyBorder="1" applyAlignment="1">
      <alignment vertical="center" wrapText="1"/>
    </xf>
    <xf numFmtId="165" fontId="4" fillId="0" borderId="3" xfId="1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7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  <cellStyle name="Vírgula 2 2" xfId="10" xr:uid="{6636E5FB-A495-4559-9787-BEEFFC777B3A}"/>
    <cellStyle name="Vírgula 2 2 2" xfId="13" xr:uid="{249C9283-534F-4FAE-A983-306B006799FD}"/>
    <cellStyle name="Vírgula 2 2 3" xfId="16" xr:uid="{093CCC7B-52E7-407D-94A8-65B4F930F80D}"/>
    <cellStyle name="Vírgula 3" xfId="9" xr:uid="{F41B64DB-0C6C-4C52-B62E-9CF7D5BBD92E}"/>
    <cellStyle name="Vírgula 3 2" xfId="12" xr:uid="{2C577B5D-90A8-4A80-A96B-39D716201DAD}"/>
    <cellStyle name="Vírgula 3 3" xfId="15" xr:uid="{9DA0D9A1-96AE-413C-ADEB-A5335E8331F1}"/>
    <cellStyle name="Vírgula 4" xfId="11" xr:uid="{F4F2DE65-15B9-4A83-90AF-1F6C1A351CD2}"/>
    <cellStyle name="Vírgula 5" xfId="14" xr:uid="{90F27BB3-6449-47E0-98BF-7F6413206D43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K184"/>
  <sheetViews>
    <sheetView tabSelected="1" topLeftCell="B1" zoomScaleNormal="100" workbookViewId="0">
      <pane ySplit="1" topLeftCell="A10" activePane="bottomLeft" state="frozen"/>
      <selection pane="bottomLeft" activeCell="K10" sqref="K10"/>
    </sheetView>
  </sheetViews>
  <sheetFormatPr defaultColWidth="26" defaultRowHeight="15" x14ac:dyDescent="0.25"/>
  <cols>
    <col min="1" max="1" width="12.7109375" style="1" bestFit="1" customWidth="1"/>
    <col min="2" max="2" width="55.28515625" style="1" customWidth="1"/>
    <col min="3" max="3" width="22.85546875" style="1" bestFit="1" customWidth="1"/>
    <col min="4" max="4" width="11.28515625" style="1" bestFit="1" customWidth="1"/>
    <col min="5" max="5" width="15.140625" style="1" bestFit="1" customWidth="1"/>
    <col min="6" max="6" width="13.140625" style="21" customWidth="1"/>
    <col min="7" max="7" width="17.5703125" style="1" customWidth="1"/>
    <col min="8" max="8" width="16.5703125" style="21" customWidth="1"/>
    <col min="9" max="9" width="19.7109375" style="1" customWidth="1"/>
    <col min="10" max="10" width="16.7109375" style="1" customWidth="1"/>
    <col min="11" max="16384" width="26" style="1"/>
  </cols>
  <sheetData>
    <row r="1" spans="1:11" ht="15" customHeight="1" x14ac:dyDescent="0.25">
      <c r="A1" s="30" t="s">
        <v>205</v>
      </c>
      <c r="B1" s="30"/>
      <c r="C1" s="31"/>
      <c r="D1" s="32" t="s">
        <v>0</v>
      </c>
      <c r="E1" s="32"/>
      <c r="F1" s="32"/>
      <c r="G1" s="32"/>
      <c r="H1" s="32"/>
      <c r="I1" s="32"/>
    </row>
    <row r="2" spans="1:11" ht="15" customHeight="1" x14ac:dyDescent="0.25">
      <c r="A2" s="33" t="s">
        <v>1</v>
      </c>
      <c r="B2" s="33"/>
      <c r="C2" s="34"/>
      <c r="D2" s="2" t="s">
        <v>2</v>
      </c>
      <c r="E2" s="35"/>
      <c r="F2" s="35"/>
      <c r="G2" s="35"/>
      <c r="H2" s="35"/>
      <c r="I2" s="35"/>
    </row>
    <row r="3" spans="1:11" ht="15" customHeight="1" x14ac:dyDescent="0.25">
      <c r="A3" s="30" t="s">
        <v>202</v>
      </c>
      <c r="B3" s="30"/>
      <c r="C3" s="31"/>
      <c r="D3" s="2" t="s">
        <v>3</v>
      </c>
      <c r="E3" s="35"/>
      <c r="F3" s="35"/>
      <c r="G3" s="35"/>
      <c r="H3" s="35"/>
      <c r="I3" s="35"/>
    </row>
    <row r="4" spans="1:11" ht="18.75" customHeight="1" x14ac:dyDescent="0.25">
      <c r="A4" s="36" t="s">
        <v>201</v>
      </c>
      <c r="B4" s="36"/>
      <c r="C4" s="37"/>
      <c r="D4" s="2" t="s">
        <v>4</v>
      </c>
      <c r="E4" s="35"/>
      <c r="F4" s="35"/>
      <c r="G4" s="35"/>
      <c r="H4" s="35"/>
      <c r="I4" s="35"/>
    </row>
    <row r="5" spans="1:11" ht="15" customHeight="1" x14ac:dyDescent="0.25">
      <c r="A5" s="36"/>
      <c r="B5" s="36"/>
      <c r="C5" s="37"/>
      <c r="D5" s="2" t="s">
        <v>5</v>
      </c>
      <c r="E5" s="35"/>
      <c r="F5" s="35"/>
      <c r="G5" s="35"/>
      <c r="H5" s="35"/>
      <c r="I5" s="35"/>
    </row>
    <row r="6" spans="1:11" ht="25.5" x14ac:dyDescent="0.25">
      <c r="A6" s="38"/>
      <c r="B6" s="38"/>
      <c r="D6" s="3" t="s">
        <v>6</v>
      </c>
      <c r="E6" s="25" t="s">
        <v>7</v>
      </c>
      <c r="F6" s="2"/>
      <c r="G6" s="35"/>
      <c r="H6" s="35"/>
      <c r="I6" s="35"/>
    </row>
    <row r="7" spans="1:11" x14ac:dyDescent="0.25">
      <c r="A7" s="4"/>
      <c r="B7" s="4"/>
      <c r="E7" s="5"/>
      <c r="F7" s="6"/>
      <c r="G7" s="6"/>
      <c r="H7" s="6"/>
      <c r="I7" s="6"/>
    </row>
    <row r="8" spans="1:11" x14ac:dyDescent="0.25">
      <c r="F8" s="29" t="s">
        <v>8</v>
      </c>
      <c r="G8" s="29"/>
      <c r="H8" s="29"/>
      <c r="I8" s="29"/>
    </row>
    <row r="9" spans="1:11" ht="45" x14ac:dyDescent="0.25">
      <c r="A9" s="7" t="s">
        <v>9</v>
      </c>
      <c r="B9" s="7" t="s">
        <v>10</v>
      </c>
      <c r="C9" s="7" t="s">
        <v>17</v>
      </c>
      <c r="D9" s="7" t="s">
        <v>11</v>
      </c>
      <c r="E9" s="7" t="s">
        <v>203</v>
      </c>
      <c r="F9" s="7" t="s">
        <v>12</v>
      </c>
      <c r="G9" s="8" t="s">
        <v>13</v>
      </c>
      <c r="H9" s="9" t="s">
        <v>14</v>
      </c>
      <c r="I9" s="10" t="s">
        <v>15</v>
      </c>
      <c r="J9" s="7" t="s">
        <v>206</v>
      </c>
    </row>
    <row r="10" spans="1:11" s="18" customFormat="1" x14ac:dyDescent="0.25">
      <c r="A10" s="11">
        <v>170131</v>
      </c>
      <c r="B10" s="24" t="s">
        <v>146</v>
      </c>
      <c r="C10" s="12"/>
      <c r="D10" s="22" t="s">
        <v>18</v>
      </c>
      <c r="E10" s="13">
        <v>70</v>
      </c>
      <c r="F10" s="14">
        <v>238.23</v>
      </c>
      <c r="G10" s="15">
        <f t="shared" ref="G10:G41" si="0">E10*F10</f>
        <v>16676.099999999999</v>
      </c>
      <c r="H10" s="16"/>
      <c r="I10" s="17">
        <f t="shared" ref="I10:I41" si="1">E10*H10</f>
        <v>0</v>
      </c>
      <c r="J10" s="28">
        <f>IF(($F10/100)&lt;0.06, 0.01, IF(($F10/100)&lt;0.5, 0.1,1))</f>
        <v>1</v>
      </c>
      <c r="K10" s="18">
        <v>179</v>
      </c>
    </row>
    <row r="11" spans="1:11" s="18" customFormat="1" x14ac:dyDescent="0.25">
      <c r="A11" s="11">
        <v>170159</v>
      </c>
      <c r="B11" s="24" t="s">
        <v>147</v>
      </c>
      <c r="C11" s="12"/>
      <c r="D11" s="22" t="s">
        <v>18</v>
      </c>
      <c r="E11" s="13">
        <v>70</v>
      </c>
      <c r="F11" s="14">
        <v>87.18</v>
      </c>
      <c r="G11" s="15">
        <f t="shared" si="0"/>
        <v>6102.6</v>
      </c>
      <c r="H11" s="16"/>
      <c r="I11" s="17">
        <f t="shared" si="1"/>
        <v>0</v>
      </c>
      <c r="J11" s="28">
        <f t="shared" ref="J11:J74" si="2">IF(($F11/100)&lt;0.06, 0.01, IF(($F11/100)&lt;0.5, 0.1,1))</f>
        <v>1</v>
      </c>
      <c r="K11" s="18">
        <f>K10+1</f>
        <v>180</v>
      </c>
    </row>
    <row r="12" spans="1:11" s="18" customFormat="1" x14ac:dyDescent="0.25">
      <c r="A12" s="11">
        <v>170185</v>
      </c>
      <c r="B12" s="24" t="s">
        <v>200</v>
      </c>
      <c r="C12" s="12"/>
      <c r="D12" s="22" t="s">
        <v>18</v>
      </c>
      <c r="E12" s="13">
        <v>70</v>
      </c>
      <c r="F12" s="14">
        <v>30.37</v>
      </c>
      <c r="G12" s="15">
        <f t="shared" si="0"/>
        <v>2125.9</v>
      </c>
      <c r="H12" s="16"/>
      <c r="I12" s="17">
        <f t="shared" si="1"/>
        <v>0</v>
      </c>
      <c r="J12" s="28">
        <f t="shared" si="2"/>
        <v>0.1</v>
      </c>
      <c r="K12" s="27">
        <f t="shared" ref="K12:K75" si="3">K11+1</f>
        <v>181</v>
      </c>
    </row>
    <row r="13" spans="1:11" s="18" customFormat="1" ht="30" x14ac:dyDescent="0.25">
      <c r="A13" s="11">
        <v>170299</v>
      </c>
      <c r="B13" s="24" t="s">
        <v>124</v>
      </c>
      <c r="C13" s="12"/>
      <c r="D13" s="22" t="s">
        <v>18</v>
      </c>
      <c r="E13" s="13">
        <v>120</v>
      </c>
      <c r="F13" s="14">
        <v>18.36</v>
      </c>
      <c r="G13" s="15">
        <f t="shared" si="0"/>
        <v>2203.1999999999998</v>
      </c>
      <c r="H13" s="16"/>
      <c r="I13" s="17">
        <f t="shared" si="1"/>
        <v>0</v>
      </c>
      <c r="J13" s="28">
        <f t="shared" si="2"/>
        <v>0.1</v>
      </c>
      <c r="K13" s="27">
        <f t="shared" si="3"/>
        <v>182</v>
      </c>
    </row>
    <row r="14" spans="1:11" s="18" customFormat="1" ht="30" x14ac:dyDescent="0.25">
      <c r="A14" s="11">
        <v>170451</v>
      </c>
      <c r="B14" s="24" t="s">
        <v>174</v>
      </c>
      <c r="C14" s="12"/>
      <c r="D14" s="22" t="s">
        <v>18</v>
      </c>
      <c r="E14" s="13">
        <v>120</v>
      </c>
      <c r="F14" s="14">
        <v>17.61</v>
      </c>
      <c r="G14" s="15">
        <f t="shared" si="0"/>
        <v>2113.1999999999998</v>
      </c>
      <c r="H14" s="16"/>
      <c r="I14" s="17">
        <f t="shared" si="1"/>
        <v>0</v>
      </c>
      <c r="J14" s="28">
        <f t="shared" si="2"/>
        <v>0.1</v>
      </c>
      <c r="K14" s="27">
        <f t="shared" si="3"/>
        <v>183</v>
      </c>
    </row>
    <row r="15" spans="1:11" s="18" customFormat="1" x14ac:dyDescent="0.25">
      <c r="A15" s="11">
        <v>170480</v>
      </c>
      <c r="B15" s="24" t="s">
        <v>73</v>
      </c>
      <c r="C15" s="12"/>
      <c r="D15" s="22" t="s">
        <v>18</v>
      </c>
      <c r="E15" s="13">
        <v>70</v>
      </c>
      <c r="F15" s="14">
        <v>40.24</v>
      </c>
      <c r="G15" s="15">
        <f t="shared" si="0"/>
        <v>2816.8</v>
      </c>
      <c r="H15" s="16"/>
      <c r="I15" s="17">
        <f t="shared" si="1"/>
        <v>0</v>
      </c>
      <c r="J15" s="28">
        <f t="shared" si="2"/>
        <v>0.1</v>
      </c>
      <c r="K15" s="27">
        <f t="shared" si="3"/>
        <v>184</v>
      </c>
    </row>
    <row r="16" spans="1:11" x14ac:dyDescent="0.25">
      <c r="A16" s="11">
        <v>170485</v>
      </c>
      <c r="B16" s="24" t="s">
        <v>172</v>
      </c>
      <c r="C16" s="12"/>
      <c r="D16" s="22" t="s">
        <v>18</v>
      </c>
      <c r="E16" s="13">
        <v>120</v>
      </c>
      <c r="F16" s="14">
        <v>13.68</v>
      </c>
      <c r="G16" s="15">
        <f t="shared" si="0"/>
        <v>1641.6</v>
      </c>
      <c r="H16" s="16"/>
      <c r="I16" s="17">
        <f t="shared" si="1"/>
        <v>0</v>
      </c>
      <c r="J16" s="28">
        <f t="shared" si="2"/>
        <v>0.1</v>
      </c>
      <c r="K16" s="27">
        <f t="shared" si="3"/>
        <v>185</v>
      </c>
    </row>
    <row r="17" spans="1:11" x14ac:dyDescent="0.25">
      <c r="A17" s="11">
        <v>170489</v>
      </c>
      <c r="B17" s="24" t="s">
        <v>182</v>
      </c>
      <c r="C17" s="12"/>
      <c r="D17" s="22" t="s">
        <v>18</v>
      </c>
      <c r="E17" s="13">
        <v>120</v>
      </c>
      <c r="F17" s="14">
        <v>9.75</v>
      </c>
      <c r="G17" s="15">
        <f t="shared" si="0"/>
        <v>1170</v>
      </c>
      <c r="H17" s="16"/>
      <c r="I17" s="17">
        <f t="shared" si="1"/>
        <v>0</v>
      </c>
      <c r="J17" s="28">
        <f t="shared" si="2"/>
        <v>0.1</v>
      </c>
      <c r="K17" s="27">
        <f t="shared" si="3"/>
        <v>186</v>
      </c>
    </row>
    <row r="18" spans="1:11" ht="30" x14ac:dyDescent="0.25">
      <c r="A18" s="11">
        <v>170505</v>
      </c>
      <c r="B18" s="24" t="s">
        <v>161</v>
      </c>
      <c r="C18" s="12"/>
      <c r="D18" s="22" t="s">
        <v>162</v>
      </c>
      <c r="E18" s="13">
        <v>120</v>
      </c>
      <c r="F18" s="14">
        <v>2.38</v>
      </c>
      <c r="G18" s="15">
        <f t="shared" si="0"/>
        <v>285.59999999999997</v>
      </c>
      <c r="H18" s="16"/>
      <c r="I18" s="17">
        <f t="shared" si="1"/>
        <v>0</v>
      </c>
      <c r="J18" s="28">
        <f t="shared" si="2"/>
        <v>0.01</v>
      </c>
      <c r="K18" s="27">
        <f t="shared" si="3"/>
        <v>187</v>
      </c>
    </row>
    <row r="19" spans="1:11" ht="30" x14ac:dyDescent="0.25">
      <c r="A19" s="11">
        <v>740012</v>
      </c>
      <c r="B19" s="24" t="s">
        <v>19</v>
      </c>
      <c r="C19" s="12"/>
      <c r="D19" s="22" t="s">
        <v>18</v>
      </c>
      <c r="E19" s="13">
        <v>120</v>
      </c>
      <c r="F19" s="14">
        <v>3</v>
      </c>
      <c r="G19" s="15">
        <f t="shared" si="0"/>
        <v>360</v>
      </c>
      <c r="H19" s="16"/>
      <c r="I19" s="17">
        <f t="shared" si="1"/>
        <v>0</v>
      </c>
      <c r="J19" s="28">
        <f t="shared" si="2"/>
        <v>0.01</v>
      </c>
      <c r="K19" s="27">
        <f t="shared" si="3"/>
        <v>188</v>
      </c>
    </row>
    <row r="20" spans="1:11" ht="30" x14ac:dyDescent="0.25">
      <c r="A20" s="11">
        <v>740013</v>
      </c>
      <c r="B20" s="24" t="s">
        <v>20</v>
      </c>
      <c r="C20" s="12"/>
      <c r="D20" s="22" t="s">
        <v>18</v>
      </c>
      <c r="E20" s="13">
        <v>70</v>
      </c>
      <c r="F20" s="14">
        <v>4.9000000000000004</v>
      </c>
      <c r="G20" s="15">
        <f t="shared" si="0"/>
        <v>343</v>
      </c>
      <c r="H20" s="16"/>
      <c r="I20" s="17">
        <f t="shared" si="1"/>
        <v>0</v>
      </c>
      <c r="J20" s="28">
        <f t="shared" si="2"/>
        <v>0.01</v>
      </c>
      <c r="K20" s="27">
        <f t="shared" si="3"/>
        <v>189</v>
      </c>
    </row>
    <row r="21" spans="1:11" ht="30" x14ac:dyDescent="0.25">
      <c r="A21" s="11">
        <v>740014</v>
      </c>
      <c r="B21" s="24" t="s">
        <v>21</v>
      </c>
      <c r="C21" s="12"/>
      <c r="D21" s="22" t="s">
        <v>18</v>
      </c>
      <c r="E21" s="13">
        <v>120</v>
      </c>
      <c r="F21" s="14">
        <v>10.039999999999999</v>
      </c>
      <c r="G21" s="15">
        <f t="shared" si="0"/>
        <v>1204.8</v>
      </c>
      <c r="H21" s="16"/>
      <c r="I21" s="17">
        <f t="shared" si="1"/>
        <v>0</v>
      </c>
      <c r="J21" s="28">
        <f t="shared" si="2"/>
        <v>0.1</v>
      </c>
      <c r="K21" s="27">
        <f t="shared" si="3"/>
        <v>190</v>
      </c>
    </row>
    <row r="22" spans="1:11" ht="30" x14ac:dyDescent="0.25">
      <c r="A22" s="11">
        <v>740015</v>
      </c>
      <c r="B22" s="24" t="s">
        <v>22</v>
      </c>
      <c r="C22" s="12"/>
      <c r="D22" s="22" t="s">
        <v>18</v>
      </c>
      <c r="E22" s="13">
        <v>70</v>
      </c>
      <c r="F22" s="14">
        <v>31.3</v>
      </c>
      <c r="G22" s="15">
        <f t="shared" si="0"/>
        <v>2191</v>
      </c>
      <c r="H22" s="16"/>
      <c r="I22" s="17">
        <f t="shared" si="1"/>
        <v>0</v>
      </c>
      <c r="J22" s="28">
        <f t="shared" si="2"/>
        <v>0.1</v>
      </c>
      <c r="K22" s="27">
        <f t="shared" si="3"/>
        <v>191</v>
      </c>
    </row>
    <row r="23" spans="1:11" ht="30" x14ac:dyDescent="0.25">
      <c r="A23" s="11">
        <v>740019</v>
      </c>
      <c r="B23" s="24" t="s">
        <v>23</v>
      </c>
      <c r="C23" s="12"/>
      <c r="D23" s="22" t="s">
        <v>24</v>
      </c>
      <c r="E23" s="13">
        <v>70</v>
      </c>
      <c r="F23" s="14">
        <v>43.9</v>
      </c>
      <c r="G23" s="15">
        <f t="shared" si="0"/>
        <v>3073</v>
      </c>
      <c r="H23" s="16"/>
      <c r="I23" s="17">
        <f t="shared" si="1"/>
        <v>0</v>
      </c>
      <c r="J23" s="28">
        <f t="shared" si="2"/>
        <v>0.1</v>
      </c>
      <c r="K23" s="27">
        <f t="shared" si="3"/>
        <v>192</v>
      </c>
    </row>
    <row r="24" spans="1:11" x14ac:dyDescent="0.25">
      <c r="A24" s="11">
        <v>740024</v>
      </c>
      <c r="B24" s="24" t="s">
        <v>195</v>
      </c>
      <c r="C24" s="12"/>
      <c r="D24" s="22" t="s">
        <v>18</v>
      </c>
      <c r="E24" s="13">
        <v>150</v>
      </c>
      <c r="F24" s="14">
        <v>5</v>
      </c>
      <c r="G24" s="15">
        <f t="shared" si="0"/>
        <v>750</v>
      </c>
      <c r="H24" s="16"/>
      <c r="I24" s="17">
        <f t="shared" si="1"/>
        <v>0</v>
      </c>
      <c r="J24" s="28">
        <f t="shared" si="2"/>
        <v>0.01</v>
      </c>
      <c r="K24" s="27">
        <f t="shared" si="3"/>
        <v>193</v>
      </c>
    </row>
    <row r="25" spans="1:11" x14ac:dyDescent="0.25">
      <c r="A25" s="11">
        <v>740026</v>
      </c>
      <c r="B25" s="24" t="s">
        <v>196</v>
      </c>
      <c r="C25" s="12"/>
      <c r="D25" s="22" t="s">
        <v>18</v>
      </c>
      <c r="E25" s="13">
        <v>150</v>
      </c>
      <c r="F25" s="14">
        <v>3.92</v>
      </c>
      <c r="G25" s="15">
        <f t="shared" si="0"/>
        <v>588</v>
      </c>
      <c r="H25" s="16"/>
      <c r="I25" s="17">
        <f t="shared" si="1"/>
        <v>0</v>
      </c>
      <c r="J25" s="28">
        <f t="shared" si="2"/>
        <v>0.01</v>
      </c>
      <c r="K25" s="27">
        <f t="shared" si="3"/>
        <v>194</v>
      </c>
    </row>
    <row r="26" spans="1:11" x14ac:dyDescent="0.25">
      <c r="A26" s="11">
        <v>740027</v>
      </c>
      <c r="B26" s="24" t="s">
        <v>25</v>
      </c>
      <c r="C26" s="12"/>
      <c r="D26" s="22" t="s">
        <v>18</v>
      </c>
      <c r="E26" s="13">
        <v>120</v>
      </c>
      <c r="F26" s="14">
        <v>4.3499999999999996</v>
      </c>
      <c r="G26" s="15">
        <f t="shared" si="0"/>
        <v>522</v>
      </c>
      <c r="H26" s="16"/>
      <c r="I26" s="17">
        <f t="shared" si="1"/>
        <v>0</v>
      </c>
      <c r="J26" s="28">
        <f t="shared" si="2"/>
        <v>0.01</v>
      </c>
      <c r="K26" s="27">
        <f t="shared" si="3"/>
        <v>195</v>
      </c>
    </row>
    <row r="27" spans="1:11" x14ac:dyDescent="0.25">
      <c r="A27" s="11">
        <v>740029</v>
      </c>
      <c r="B27" s="24" t="s">
        <v>26</v>
      </c>
      <c r="C27" s="12"/>
      <c r="D27" s="22" t="s">
        <v>18</v>
      </c>
      <c r="E27" s="13">
        <v>70</v>
      </c>
      <c r="F27" s="14">
        <v>5.12</v>
      </c>
      <c r="G27" s="15">
        <f t="shared" si="0"/>
        <v>358.40000000000003</v>
      </c>
      <c r="H27" s="16"/>
      <c r="I27" s="17">
        <f t="shared" si="1"/>
        <v>0</v>
      </c>
      <c r="J27" s="28">
        <f t="shared" si="2"/>
        <v>0.01</v>
      </c>
      <c r="K27" s="27">
        <f t="shared" si="3"/>
        <v>196</v>
      </c>
    </row>
    <row r="28" spans="1:11" x14ac:dyDescent="0.25">
      <c r="A28" s="11">
        <v>740030</v>
      </c>
      <c r="B28" s="24" t="s">
        <v>27</v>
      </c>
      <c r="C28" s="12"/>
      <c r="D28" s="22" t="s">
        <v>18</v>
      </c>
      <c r="E28" s="13">
        <v>120</v>
      </c>
      <c r="F28" s="14">
        <v>6.86</v>
      </c>
      <c r="G28" s="15">
        <f t="shared" si="0"/>
        <v>823.2</v>
      </c>
      <c r="H28" s="16"/>
      <c r="I28" s="17">
        <f t="shared" si="1"/>
        <v>0</v>
      </c>
      <c r="J28" s="28">
        <f t="shared" si="2"/>
        <v>0.1</v>
      </c>
      <c r="K28" s="27">
        <f t="shared" si="3"/>
        <v>197</v>
      </c>
    </row>
    <row r="29" spans="1:11" x14ac:dyDescent="0.25">
      <c r="A29" s="11">
        <v>740031</v>
      </c>
      <c r="B29" s="24" t="s">
        <v>28</v>
      </c>
      <c r="C29" s="12"/>
      <c r="D29" s="22" t="s">
        <v>18</v>
      </c>
      <c r="E29" s="13">
        <v>120</v>
      </c>
      <c r="F29" s="14">
        <v>13.54</v>
      </c>
      <c r="G29" s="15">
        <f t="shared" si="0"/>
        <v>1624.8</v>
      </c>
      <c r="H29" s="16"/>
      <c r="I29" s="17">
        <f t="shared" si="1"/>
        <v>0</v>
      </c>
      <c r="J29" s="28">
        <f t="shared" si="2"/>
        <v>0.1</v>
      </c>
      <c r="K29" s="27">
        <f t="shared" si="3"/>
        <v>198</v>
      </c>
    </row>
    <row r="30" spans="1:11" x14ac:dyDescent="0.25">
      <c r="A30" s="11">
        <v>740032</v>
      </c>
      <c r="B30" s="24" t="s">
        <v>29</v>
      </c>
      <c r="C30" s="12"/>
      <c r="D30" s="22" t="s">
        <v>18</v>
      </c>
      <c r="E30" s="13">
        <v>120</v>
      </c>
      <c r="F30" s="14">
        <v>16.91</v>
      </c>
      <c r="G30" s="15">
        <f t="shared" si="0"/>
        <v>2029.2</v>
      </c>
      <c r="H30" s="16"/>
      <c r="I30" s="17">
        <f t="shared" si="1"/>
        <v>0</v>
      </c>
      <c r="J30" s="28">
        <f t="shared" si="2"/>
        <v>0.1</v>
      </c>
      <c r="K30" s="27">
        <f t="shared" si="3"/>
        <v>199</v>
      </c>
    </row>
    <row r="31" spans="1:11" ht="30" x14ac:dyDescent="0.25">
      <c r="A31" s="19">
        <v>740057</v>
      </c>
      <c r="B31" s="24" t="s">
        <v>31</v>
      </c>
      <c r="C31" s="12"/>
      <c r="D31" s="22" t="s">
        <v>18</v>
      </c>
      <c r="E31" s="13">
        <v>80</v>
      </c>
      <c r="F31" s="14">
        <v>9.5</v>
      </c>
      <c r="G31" s="15">
        <f t="shared" si="0"/>
        <v>760</v>
      </c>
      <c r="H31" s="16"/>
      <c r="I31" s="17">
        <f t="shared" si="1"/>
        <v>0</v>
      </c>
      <c r="J31" s="28">
        <f t="shared" si="2"/>
        <v>0.1</v>
      </c>
      <c r="K31" s="27">
        <f t="shared" si="3"/>
        <v>200</v>
      </c>
    </row>
    <row r="32" spans="1:11" ht="30" x14ac:dyDescent="0.25">
      <c r="A32" s="11">
        <v>740058</v>
      </c>
      <c r="B32" s="24" t="s">
        <v>32</v>
      </c>
      <c r="C32" s="12"/>
      <c r="D32" s="22" t="s">
        <v>18</v>
      </c>
      <c r="E32" s="13">
        <v>70</v>
      </c>
      <c r="F32" s="14">
        <v>30</v>
      </c>
      <c r="G32" s="15">
        <f t="shared" si="0"/>
        <v>2100</v>
      </c>
      <c r="H32" s="16"/>
      <c r="I32" s="17">
        <f t="shared" si="1"/>
        <v>0</v>
      </c>
      <c r="J32" s="28">
        <f t="shared" si="2"/>
        <v>0.1</v>
      </c>
      <c r="K32" s="27">
        <f t="shared" si="3"/>
        <v>201</v>
      </c>
    </row>
    <row r="33" spans="1:11" ht="30" x14ac:dyDescent="0.25">
      <c r="A33" s="11">
        <v>740059</v>
      </c>
      <c r="B33" s="24" t="s">
        <v>33</v>
      </c>
      <c r="C33" s="12"/>
      <c r="D33" s="22" t="s">
        <v>18</v>
      </c>
      <c r="E33" s="13">
        <v>70</v>
      </c>
      <c r="F33" s="14">
        <v>22.25</v>
      </c>
      <c r="G33" s="15">
        <f t="shared" si="0"/>
        <v>1557.5</v>
      </c>
      <c r="H33" s="16"/>
      <c r="I33" s="17">
        <f t="shared" si="1"/>
        <v>0</v>
      </c>
      <c r="J33" s="28">
        <f t="shared" si="2"/>
        <v>0.1</v>
      </c>
      <c r="K33" s="27">
        <f t="shared" si="3"/>
        <v>202</v>
      </c>
    </row>
    <row r="34" spans="1:11" ht="30" x14ac:dyDescent="0.25">
      <c r="A34" s="11">
        <v>740060</v>
      </c>
      <c r="B34" s="24" t="s">
        <v>34</v>
      </c>
      <c r="C34" s="12"/>
      <c r="D34" s="22" t="s">
        <v>18</v>
      </c>
      <c r="E34" s="13">
        <v>70</v>
      </c>
      <c r="F34" s="14">
        <v>18</v>
      </c>
      <c r="G34" s="15">
        <f t="shared" si="0"/>
        <v>1260</v>
      </c>
      <c r="H34" s="16"/>
      <c r="I34" s="17">
        <f t="shared" si="1"/>
        <v>0</v>
      </c>
      <c r="J34" s="28">
        <f t="shared" si="2"/>
        <v>0.1</v>
      </c>
      <c r="K34" s="27">
        <f t="shared" si="3"/>
        <v>203</v>
      </c>
    </row>
    <row r="35" spans="1:11" ht="30" x14ac:dyDescent="0.25">
      <c r="A35" s="11">
        <v>740061</v>
      </c>
      <c r="B35" s="24" t="s">
        <v>35</v>
      </c>
      <c r="C35" s="12"/>
      <c r="D35" s="22" t="s">
        <v>18</v>
      </c>
      <c r="E35" s="13">
        <v>70</v>
      </c>
      <c r="F35" s="14">
        <v>12.08</v>
      </c>
      <c r="G35" s="15">
        <f t="shared" si="0"/>
        <v>845.6</v>
      </c>
      <c r="H35" s="16"/>
      <c r="I35" s="17">
        <f t="shared" si="1"/>
        <v>0</v>
      </c>
      <c r="J35" s="28">
        <f t="shared" si="2"/>
        <v>0.1</v>
      </c>
      <c r="K35" s="27">
        <f t="shared" si="3"/>
        <v>204</v>
      </c>
    </row>
    <row r="36" spans="1:11" ht="30" x14ac:dyDescent="0.25">
      <c r="A36" s="11">
        <v>740062</v>
      </c>
      <c r="B36" s="24" t="s">
        <v>36</v>
      </c>
      <c r="C36" s="12"/>
      <c r="D36" s="22" t="s">
        <v>18</v>
      </c>
      <c r="E36" s="13">
        <v>70</v>
      </c>
      <c r="F36" s="14">
        <v>14.26</v>
      </c>
      <c r="G36" s="15">
        <f t="shared" si="0"/>
        <v>998.19999999999993</v>
      </c>
      <c r="H36" s="16"/>
      <c r="I36" s="17">
        <f t="shared" si="1"/>
        <v>0</v>
      </c>
      <c r="J36" s="28">
        <f t="shared" si="2"/>
        <v>0.1</v>
      </c>
      <c r="K36" s="27">
        <f t="shared" si="3"/>
        <v>205</v>
      </c>
    </row>
    <row r="37" spans="1:11" ht="30" x14ac:dyDescent="0.25">
      <c r="A37" s="11">
        <v>740063</v>
      </c>
      <c r="B37" s="24" t="s">
        <v>37</v>
      </c>
      <c r="C37" s="12"/>
      <c r="D37" s="22" t="s">
        <v>18</v>
      </c>
      <c r="E37" s="13">
        <v>70</v>
      </c>
      <c r="F37" s="14">
        <v>16.829999999999998</v>
      </c>
      <c r="G37" s="15">
        <f t="shared" si="0"/>
        <v>1178.0999999999999</v>
      </c>
      <c r="H37" s="16"/>
      <c r="I37" s="17">
        <f t="shared" si="1"/>
        <v>0</v>
      </c>
      <c r="J37" s="28">
        <f t="shared" si="2"/>
        <v>0.1</v>
      </c>
      <c r="K37" s="27">
        <f t="shared" si="3"/>
        <v>206</v>
      </c>
    </row>
    <row r="38" spans="1:11" ht="30" x14ac:dyDescent="0.25">
      <c r="A38" s="11">
        <v>740064</v>
      </c>
      <c r="B38" s="24" t="s">
        <v>38</v>
      </c>
      <c r="C38" s="12"/>
      <c r="D38" s="22" t="s">
        <v>18</v>
      </c>
      <c r="E38" s="13">
        <v>70</v>
      </c>
      <c r="F38" s="14">
        <v>23.51</v>
      </c>
      <c r="G38" s="15">
        <f t="shared" si="0"/>
        <v>1645.7</v>
      </c>
      <c r="H38" s="16"/>
      <c r="I38" s="17">
        <f t="shared" si="1"/>
        <v>0</v>
      </c>
      <c r="J38" s="28">
        <f t="shared" si="2"/>
        <v>0.1</v>
      </c>
      <c r="K38" s="27">
        <f t="shared" si="3"/>
        <v>207</v>
      </c>
    </row>
    <row r="39" spans="1:11" ht="30" x14ac:dyDescent="0.25">
      <c r="A39" s="11">
        <v>740065</v>
      </c>
      <c r="B39" s="24" t="s">
        <v>39</v>
      </c>
      <c r="C39" s="12"/>
      <c r="D39" s="22" t="s">
        <v>18</v>
      </c>
      <c r="E39" s="13">
        <v>70</v>
      </c>
      <c r="F39" s="14">
        <v>22.5</v>
      </c>
      <c r="G39" s="15">
        <f t="shared" si="0"/>
        <v>1575</v>
      </c>
      <c r="H39" s="16"/>
      <c r="I39" s="17">
        <f t="shared" si="1"/>
        <v>0</v>
      </c>
      <c r="J39" s="28">
        <f t="shared" si="2"/>
        <v>0.1</v>
      </c>
      <c r="K39" s="27">
        <f t="shared" si="3"/>
        <v>208</v>
      </c>
    </row>
    <row r="40" spans="1:11" ht="30" x14ac:dyDescent="0.25">
      <c r="A40" s="11">
        <v>740066</v>
      </c>
      <c r="B40" s="24" t="s">
        <v>40</v>
      </c>
      <c r="C40" s="12"/>
      <c r="D40" s="22" t="s">
        <v>18</v>
      </c>
      <c r="E40" s="13">
        <v>70</v>
      </c>
      <c r="F40" s="14">
        <v>22.68</v>
      </c>
      <c r="G40" s="15">
        <f t="shared" si="0"/>
        <v>1587.6</v>
      </c>
      <c r="H40" s="16"/>
      <c r="I40" s="17">
        <f t="shared" si="1"/>
        <v>0</v>
      </c>
      <c r="J40" s="28">
        <f t="shared" si="2"/>
        <v>0.1</v>
      </c>
      <c r="K40" s="27">
        <f t="shared" si="3"/>
        <v>209</v>
      </c>
    </row>
    <row r="41" spans="1:11" ht="30" x14ac:dyDescent="0.25">
      <c r="A41" s="11">
        <v>740078</v>
      </c>
      <c r="B41" s="24" t="s">
        <v>48</v>
      </c>
      <c r="C41" s="12"/>
      <c r="D41" s="22" t="s">
        <v>18</v>
      </c>
      <c r="E41" s="13">
        <v>70</v>
      </c>
      <c r="F41" s="14">
        <v>58.67</v>
      </c>
      <c r="G41" s="15">
        <f t="shared" si="0"/>
        <v>4106.9000000000005</v>
      </c>
      <c r="H41" s="16"/>
      <c r="I41" s="17">
        <f t="shared" si="1"/>
        <v>0</v>
      </c>
      <c r="J41" s="28">
        <f t="shared" si="2"/>
        <v>1</v>
      </c>
      <c r="K41" s="27">
        <f t="shared" si="3"/>
        <v>210</v>
      </c>
    </row>
    <row r="42" spans="1:11" x14ac:dyDescent="0.25">
      <c r="A42" s="11">
        <v>740079</v>
      </c>
      <c r="B42" s="24" t="s">
        <v>45</v>
      </c>
      <c r="C42" s="12"/>
      <c r="D42" s="22" t="s">
        <v>18</v>
      </c>
      <c r="E42" s="13">
        <v>70</v>
      </c>
      <c r="F42" s="14">
        <v>3.6</v>
      </c>
      <c r="G42" s="15">
        <f t="shared" ref="G42:G73" si="4">E42*F42</f>
        <v>252</v>
      </c>
      <c r="H42" s="16"/>
      <c r="I42" s="17">
        <f t="shared" ref="I42:I73" si="5">E42*H42</f>
        <v>0</v>
      </c>
      <c r="J42" s="28">
        <f t="shared" si="2"/>
        <v>0.01</v>
      </c>
      <c r="K42" s="27">
        <f t="shared" si="3"/>
        <v>211</v>
      </c>
    </row>
    <row r="43" spans="1:11" x14ac:dyDescent="0.25">
      <c r="A43" s="11">
        <v>740080</v>
      </c>
      <c r="B43" s="24" t="s">
        <v>46</v>
      </c>
      <c r="C43" s="12"/>
      <c r="D43" s="22" t="s">
        <v>18</v>
      </c>
      <c r="E43" s="13">
        <v>70</v>
      </c>
      <c r="F43" s="14">
        <v>3.48</v>
      </c>
      <c r="G43" s="15">
        <f t="shared" si="4"/>
        <v>243.6</v>
      </c>
      <c r="H43" s="16"/>
      <c r="I43" s="17">
        <f t="shared" si="5"/>
        <v>0</v>
      </c>
      <c r="J43" s="28">
        <f t="shared" si="2"/>
        <v>0.01</v>
      </c>
      <c r="K43" s="27">
        <f t="shared" si="3"/>
        <v>212</v>
      </c>
    </row>
    <row r="44" spans="1:11" x14ac:dyDescent="0.25">
      <c r="A44" s="11">
        <v>740081</v>
      </c>
      <c r="B44" s="24" t="s">
        <v>47</v>
      </c>
      <c r="C44" s="12"/>
      <c r="D44" s="22" t="s">
        <v>18</v>
      </c>
      <c r="E44" s="13">
        <v>70</v>
      </c>
      <c r="F44" s="14">
        <v>14.42</v>
      </c>
      <c r="G44" s="15">
        <f t="shared" si="4"/>
        <v>1009.4</v>
      </c>
      <c r="H44" s="16"/>
      <c r="I44" s="17">
        <f t="shared" si="5"/>
        <v>0</v>
      </c>
      <c r="J44" s="28">
        <f t="shared" si="2"/>
        <v>0.1</v>
      </c>
      <c r="K44" s="27">
        <f t="shared" si="3"/>
        <v>213</v>
      </c>
    </row>
    <row r="45" spans="1:11" ht="30" x14ac:dyDescent="0.25">
      <c r="A45" s="11">
        <v>740084</v>
      </c>
      <c r="B45" s="24" t="s">
        <v>41</v>
      </c>
      <c r="C45" s="12"/>
      <c r="D45" s="22" t="s">
        <v>18</v>
      </c>
      <c r="E45" s="13">
        <v>70</v>
      </c>
      <c r="F45" s="14">
        <v>10.75</v>
      </c>
      <c r="G45" s="15">
        <f t="shared" si="4"/>
        <v>752.5</v>
      </c>
      <c r="H45" s="16"/>
      <c r="I45" s="17">
        <f t="shared" si="5"/>
        <v>0</v>
      </c>
      <c r="J45" s="28">
        <f t="shared" si="2"/>
        <v>0.1</v>
      </c>
      <c r="K45" s="27">
        <f t="shared" si="3"/>
        <v>214</v>
      </c>
    </row>
    <row r="46" spans="1:11" ht="30" x14ac:dyDescent="0.25">
      <c r="A46" s="19">
        <v>740085</v>
      </c>
      <c r="B46" s="24" t="s">
        <v>42</v>
      </c>
      <c r="C46" s="12"/>
      <c r="D46" s="22" t="s">
        <v>18</v>
      </c>
      <c r="E46" s="13">
        <v>70</v>
      </c>
      <c r="F46" s="14">
        <v>18</v>
      </c>
      <c r="G46" s="15">
        <f t="shared" si="4"/>
        <v>1260</v>
      </c>
      <c r="H46" s="16"/>
      <c r="I46" s="17">
        <f t="shared" si="5"/>
        <v>0</v>
      </c>
      <c r="J46" s="28">
        <f t="shared" si="2"/>
        <v>0.1</v>
      </c>
      <c r="K46" s="27">
        <f t="shared" si="3"/>
        <v>215</v>
      </c>
    </row>
    <row r="47" spans="1:11" ht="30" x14ac:dyDescent="0.25">
      <c r="A47" s="19">
        <v>740086</v>
      </c>
      <c r="B47" s="24" t="s">
        <v>43</v>
      </c>
      <c r="C47" s="12"/>
      <c r="D47" s="22" t="s">
        <v>18</v>
      </c>
      <c r="E47" s="13">
        <v>70</v>
      </c>
      <c r="F47" s="14">
        <v>16.63</v>
      </c>
      <c r="G47" s="15">
        <f t="shared" si="4"/>
        <v>1164.0999999999999</v>
      </c>
      <c r="H47" s="16"/>
      <c r="I47" s="17">
        <f t="shared" si="5"/>
        <v>0</v>
      </c>
      <c r="J47" s="28">
        <f t="shared" si="2"/>
        <v>0.1</v>
      </c>
      <c r="K47" s="27">
        <f t="shared" si="3"/>
        <v>216</v>
      </c>
    </row>
    <row r="48" spans="1:11" ht="30" x14ac:dyDescent="0.25">
      <c r="A48" s="11">
        <v>740087</v>
      </c>
      <c r="B48" s="24" t="s">
        <v>44</v>
      </c>
      <c r="C48" s="12"/>
      <c r="D48" s="22" t="s">
        <v>18</v>
      </c>
      <c r="E48" s="13">
        <v>70</v>
      </c>
      <c r="F48" s="14">
        <v>45.98</v>
      </c>
      <c r="G48" s="15">
        <f t="shared" si="4"/>
        <v>3218.6</v>
      </c>
      <c r="H48" s="16"/>
      <c r="I48" s="17">
        <f t="shared" si="5"/>
        <v>0</v>
      </c>
      <c r="J48" s="28">
        <f t="shared" si="2"/>
        <v>0.1</v>
      </c>
      <c r="K48" s="27">
        <f t="shared" si="3"/>
        <v>217</v>
      </c>
    </row>
    <row r="49" spans="1:11" x14ac:dyDescent="0.25">
      <c r="A49" s="19">
        <v>740108</v>
      </c>
      <c r="B49" s="24" t="s">
        <v>50</v>
      </c>
      <c r="C49" s="12"/>
      <c r="D49" s="22" t="s">
        <v>18</v>
      </c>
      <c r="E49" s="13">
        <v>70</v>
      </c>
      <c r="F49" s="14">
        <v>11.99</v>
      </c>
      <c r="G49" s="15">
        <f t="shared" si="4"/>
        <v>839.30000000000007</v>
      </c>
      <c r="H49" s="16"/>
      <c r="I49" s="17">
        <f t="shared" si="5"/>
        <v>0</v>
      </c>
      <c r="J49" s="28">
        <f t="shared" si="2"/>
        <v>0.1</v>
      </c>
      <c r="K49" s="27">
        <f t="shared" si="3"/>
        <v>218</v>
      </c>
    </row>
    <row r="50" spans="1:11" x14ac:dyDescent="0.25">
      <c r="A50" s="19">
        <v>740109</v>
      </c>
      <c r="B50" s="24" t="s">
        <v>51</v>
      </c>
      <c r="C50" s="12"/>
      <c r="D50" s="22" t="s">
        <v>18</v>
      </c>
      <c r="E50" s="13">
        <v>70</v>
      </c>
      <c r="F50" s="14">
        <v>12.84</v>
      </c>
      <c r="G50" s="15">
        <f t="shared" si="4"/>
        <v>898.8</v>
      </c>
      <c r="H50" s="16"/>
      <c r="I50" s="17">
        <f t="shared" si="5"/>
        <v>0</v>
      </c>
      <c r="J50" s="28">
        <f t="shared" si="2"/>
        <v>0.1</v>
      </c>
      <c r="K50" s="27">
        <f t="shared" si="3"/>
        <v>219</v>
      </c>
    </row>
    <row r="51" spans="1:11" x14ac:dyDescent="0.25">
      <c r="A51" s="19">
        <v>740110</v>
      </c>
      <c r="B51" s="24" t="s">
        <v>52</v>
      </c>
      <c r="C51" s="12"/>
      <c r="D51" s="22" t="s">
        <v>18</v>
      </c>
      <c r="E51" s="13">
        <v>70</v>
      </c>
      <c r="F51" s="14">
        <v>38.700000000000003</v>
      </c>
      <c r="G51" s="15">
        <f t="shared" si="4"/>
        <v>2709</v>
      </c>
      <c r="H51" s="16"/>
      <c r="I51" s="17">
        <f t="shared" si="5"/>
        <v>0</v>
      </c>
      <c r="J51" s="28">
        <f t="shared" si="2"/>
        <v>0.1</v>
      </c>
      <c r="K51" s="27">
        <f t="shared" si="3"/>
        <v>220</v>
      </c>
    </row>
    <row r="52" spans="1:11" x14ac:dyDescent="0.25">
      <c r="A52" s="11">
        <v>740111</v>
      </c>
      <c r="B52" s="24" t="s">
        <v>53</v>
      </c>
      <c r="C52" s="12"/>
      <c r="D52" s="22" t="s">
        <v>18</v>
      </c>
      <c r="E52" s="13">
        <v>70</v>
      </c>
      <c r="F52" s="14">
        <v>40</v>
      </c>
      <c r="G52" s="15">
        <f t="shared" si="4"/>
        <v>2800</v>
      </c>
      <c r="H52" s="16"/>
      <c r="I52" s="17">
        <f t="shared" si="5"/>
        <v>0</v>
      </c>
      <c r="J52" s="28">
        <f t="shared" si="2"/>
        <v>0.1</v>
      </c>
      <c r="K52" s="27">
        <f t="shared" si="3"/>
        <v>221</v>
      </c>
    </row>
    <row r="53" spans="1:11" ht="30" x14ac:dyDescent="0.25">
      <c r="A53" s="11">
        <v>740112</v>
      </c>
      <c r="B53" s="24" t="s">
        <v>54</v>
      </c>
      <c r="C53" s="12"/>
      <c r="D53" s="22" t="s">
        <v>18</v>
      </c>
      <c r="E53" s="13">
        <v>70</v>
      </c>
      <c r="F53" s="14">
        <v>57.72</v>
      </c>
      <c r="G53" s="15">
        <f t="shared" si="4"/>
        <v>4040.4</v>
      </c>
      <c r="H53" s="16"/>
      <c r="I53" s="17">
        <f t="shared" si="5"/>
        <v>0</v>
      </c>
      <c r="J53" s="28">
        <f t="shared" si="2"/>
        <v>1</v>
      </c>
      <c r="K53" s="27">
        <f t="shared" si="3"/>
        <v>222</v>
      </c>
    </row>
    <row r="54" spans="1:11" x14ac:dyDescent="0.25">
      <c r="A54" s="11">
        <v>740113</v>
      </c>
      <c r="B54" s="24" t="s">
        <v>55</v>
      </c>
      <c r="C54" s="12"/>
      <c r="D54" s="22" t="s">
        <v>18</v>
      </c>
      <c r="E54" s="13">
        <v>70</v>
      </c>
      <c r="F54" s="14">
        <v>4.49</v>
      </c>
      <c r="G54" s="15">
        <f t="shared" si="4"/>
        <v>314.3</v>
      </c>
      <c r="H54" s="16"/>
      <c r="I54" s="17">
        <f t="shared" si="5"/>
        <v>0</v>
      </c>
      <c r="J54" s="28">
        <f t="shared" si="2"/>
        <v>0.01</v>
      </c>
      <c r="K54" s="27">
        <f t="shared" si="3"/>
        <v>223</v>
      </c>
    </row>
    <row r="55" spans="1:11" x14ac:dyDescent="0.25">
      <c r="A55" s="11">
        <v>740114</v>
      </c>
      <c r="B55" s="24" t="s">
        <v>56</v>
      </c>
      <c r="C55" s="12"/>
      <c r="D55" s="22" t="s">
        <v>18</v>
      </c>
      <c r="E55" s="13">
        <v>70</v>
      </c>
      <c r="F55" s="14">
        <v>5.38</v>
      </c>
      <c r="G55" s="15">
        <f t="shared" si="4"/>
        <v>376.59999999999997</v>
      </c>
      <c r="H55" s="16"/>
      <c r="I55" s="17">
        <f t="shared" si="5"/>
        <v>0</v>
      </c>
      <c r="J55" s="28">
        <f t="shared" si="2"/>
        <v>0.01</v>
      </c>
      <c r="K55" s="27">
        <f t="shared" si="3"/>
        <v>224</v>
      </c>
    </row>
    <row r="56" spans="1:11" x14ac:dyDescent="0.25">
      <c r="A56" s="11">
        <v>740115</v>
      </c>
      <c r="B56" s="24" t="s">
        <v>57</v>
      </c>
      <c r="C56" s="12"/>
      <c r="D56" s="22" t="s">
        <v>18</v>
      </c>
      <c r="E56" s="13">
        <v>70</v>
      </c>
      <c r="F56" s="14">
        <v>6.87</v>
      </c>
      <c r="G56" s="15">
        <f t="shared" si="4"/>
        <v>480.90000000000003</v>
      </c>
      <c r="H56" s="16"/>
      <c r="I56" s="17">
        <f t="shared" si="5"/>
        <v>0</v>
      </c>
      <c r="J56" s="28">
        <f t="shared" si="2"/>
        <v>0.1</v>
      </c>
      <c r="K56" s="27">
        <f t="shared" si="3"/>
        <v>225</v>
      </c>
    </row>
    <row r="57" spans="1:11" x14ac:dyDescent="0.25">
      <c r="A57" s="11">
        <v>740116</v>
      </c>
      <c r="B57" s="24" t="s">
        <v>58</v>
      </c>
      <c r="C57" s="12"/>
      <c r="D57" s="22" t="s">
        <v>18</v>
      </c>
      <c r="E57" s="13">
        <v>70</v>
      </c>
      <c r="F57" s="14">
        <v>16.72</v>
      </c>
      <c r="G57" s="15">
        <f t="shared" si="4"/>
        <v>1170.3999999999999</v>
      </c>
      <c r="H57" s="16"/>
      <c r="I57" s="17">
        <f t="shared" si="5"/>
        <v>0</v>
      </c>
      <c r="J57" s="28">
        <f t="shared" si="2"/>
        <v>0.1</v>
      </c>
      <c r="K57" s="27">
        <f t="shared" si="3"/>
        <v>226</v>
      </c>
    </row>
    <row r="58" spans="1:11" x14ac:dyDescent="0.25">
      <c r="A58" s="11">
        <v>740117</v>
      </c>
      <c r="B58" s="24" t="s">
        <v>59</v>
      </c>
      <c r="C58" s="12"/>
      <c r="D58" s="22" t="s">
        <v>18</v>
      </c>
      <c r="E58" s="13">
        <v>70</v>
      </c>
      <c r="F58" s="14">
        <v>28.57</v>
      </c>
      <c r="G58" s="15">
        <f t="shared" si="4"/>
        <v>1999.9</v>
      </c>
      <c r="H58" s="16"/>
      <c r="I58" s="17">
        <f t="shared" si="5"/>
        <v>0</v>
      </c>
      <c r="J58" s="28">
        <f t="shared" si="2"/>
        <v>0.1</v>
      </c>
      <c r="K58" s="27">
        <f t="shared" si="3"/>
        <v>227</v>
      </c>
    </row>
    <row r="59" spans="1:11" x14ac:dyDescent="0.25">
      <c r="A59" s="11">
        <v>740118</v>
      </c>
      <c r="B59" s="24" t="s">
        <v>60</v>
      </c>
      <c r="C59" s="12"/>
      <c r="D59" s="22" t="s">
        <v>18</v>
      </c>
      <c r="E59" s="13">
        <v>70</v>
      </c>
      <c r="F59" s="14">
        <v>42.19</v>
      </c>
      <c r="G59" s="15">
        <f t="shared" si="4"/>
        <v>2953.2999999999997</v>
      </c>
      <c r="H59" s="16"/>
      <c r="I59" s="17">
        <f t="shared" si="5"/>
        <v>0</v>
      </c>
      <c r="J59" s="28">
        <f t="shared" si="2"/>
        <v>0.1</v>
      </c>
      <c r="K59" s="27">
        <f t="shared" si="3"/>
        <v>228</v>
      </c>
    </row>
    <row r="60" spans="1:11" ht="30" x14ac:dyDescent="0.25">
      <c r="A60" s="11">
        <v>740131</v>
      </c>
      <c r="B60" s="24" t="s">
        <v>61</v>
      </c>
      <c r="C60" s="12"/>
      <c r="D60" s="22" t="s">
        <v>18</v>
      </c>
      <c r="E60" s="13">
        <v>70</v>
      </c>
      <c r="F60" s="14">
        <v>38.229999999999997</v>
      </c>
      <c r="G60" s="15">
        <f t="shared" si="4"/>
        <v>2676.1</v>
      </c>
      <c r="H60" s="16"/>
      <c r="I60" s="17">
        <f t="shared" si="5"/>
        <v>0</v>
      </c>
      <c r="J60" s="28">
        <f t="shared" si="2"/>
        <v>0.1</v>
      </c>
      <c r="K60" s="27">
        <f t="shared" si="3"/>
        <v>229</v>
      </c>
    </row>
    <row r="61" spans="1:11" ht="30" x14ac:dyDescent="0.25">
      <c r="A61" s="11">
        <v>740132</v>
      </c>
      <c r="B61" s="24" t="s">
        <v>62</v>
      </c>
      <c r="C61" s="12"/>
      <c r="D61" s="22" t="s">
        <v>18</v>
      </c>
      <c r="E61" s="13">
        <v>70</v>
      </c>
      <c r="F61" s="14">
        <v>43.82</v>
      </c>
      <c r="G61" s="15">
        <f t="shared" si="4"/>
        <v>3067.4</v>
      </c>
      <c r="H61" s="16"/>
      <c r="I61" s="17">
        <f t="shared" si="5"/>
        <v>0</v>
      </c>
      <c r="J61" s="28">
        <f t="shared" si="2"/>
        <v>0.1</v>
      </c>
      <c r="K61" s="27">
        <f t="shared" si="3"/>
        <v>230</v>
      </c>
    </row>
    <row r="62" spans="1:11" ht="30" x14ac:dyDescent="0.25">
      <c r="A62" s="11">
        <v>740133</v>
      </c>
      <c r="B62" s="24" t="s">
        <v>65</v>
      </c>
      <c r="C62" s="12"/>
      <c r="D62" s="22" t="s">
        <v>18</v>
      </c>
      <c r="E62" s="13">
        <v>70</v>
      </c>
      <c r="F62" s="14">
        <v>23.04</v>
      </c>
      <c r="G62" s="15">
        <f t="shared" si="4"/>
        <v>1612.8</v>
      </c>
      <c r="H62" s="16"/>
      <c r="I62" s="17">
        <f t="shared" si="5"/>
        <v>0</v>
      </c>
      <c r="J62" s="28">
        <f t="shared" si="2"/>
        <v>0.1</v>
      </c>
      <c r="K62" s="27">
        <f t="shared" si="3"/>
        <v>231</v>
      </c>
    </row>
    <row r="63" spans="1:11" ht="30" x14ac:dyDescent="0.25">
      <c r="A63" s="11">
        <v>740134</v>
      </c>
      <c r="B63" s="24" t="s">
        <v>63</v>
      </c>
      <c r="C63" s="12"/>
      <c r="D63" s="22" t="s">
        <v>18</v>
      </c>
      <c r="E63" s="13">
        <v>70</v>
      </c>
      <c r="F63" s="14">
        <v>19</v>
      </c>
      <c r="G63" s="15">
        <f t="shared" si="4"/>
        <v>1330</v>
      </c>
      <c r="H63" s="16"/>
      <c r="I63" s="17">
        <f t="shared" si="5"/>
        <v>0</v>
      </c>
      <c r="J63" s="28">
        <f t="shared" si="2"/>
        <v>0.1</v>
      </c>
      <c r="K63" s="27">
        <f t="shared" si="3"/>
        <v>232</v>
      </c>
    </row>
    <row r="64" spans="1:11" ht="30" x14ac:dyDescent="0.25">
      <c r="A64" s="11">
        <v>740135</v>
      </c>
      <c r="B64" s="24" t="s">
        <v>64</v>
      </c>
      <c r="C64" s="12"/>
      <c r="D64" s="22" t="s">
        <v>18</v>
      </c>
      <c r="E64" s="13">
        <v>120</v>
      </c>
      <c r="F64" s="14">
        <v>11.79</v>
      </c>
      <c r="G64" s="15">
        <f t="shared" si="4"/>
        <v>1414.8</v>
      </c>
      <c r="H64" s="16"/>
      <c r="I64" s="17">
        <f t="shared" si="5"/>
        <v>0</v>
      </c>
      <c r="J64" s="28">
        <f t="shared" si="2"/>
        <v>0.1</v>
      </c>
      <c r="K64" s="27">
        <f t="shared" si="3"/>
        <v>233</v>
      </c>
    </row>
    <row r="65" spans="1:11" ht="30" x14ac:dyDescent="0.25">
      <c r="A65" s="11">
        <v>740171</v>
      </c>
      <c r="B65" s="24" t="s">
        <v>70</v>
      </c>
      <c r="C65" s="12"/>
      <c r="D65" s="22" t="s">
        <v>18</v>
      </c>
      <c r="E65" s="13">
        <v>70</v>
      </c>
      <c r="F65" s="14">
        <v>17.059999999999999</v>
      </c>
      <c r="G65" s="15">
        <f t="shared" si="4"/>
        <v>1194.1999999999998</v>
      </c>
      <c r="H65" s="16"/>
      <c r="I65" s="17">
        <f t="shared" si="5"/>
        <v>0</v>
      </c>
      <c r="J65" s="28">
        <f t="shared" si="2"/>
        <v>0.1</v>
      </c>
      <c r="K65" s="27">
        <f t="shared" si="3"/>
        <v>234</v>
      </c>
    </row>
    <row r="66" spans="1:11" x14ac:dyDescent="0.25">
      <c r="A66" s="11">
        <v>740172</v>
      </c>
      <c r="B66" s="24" t="s">
        <v>71</v>
      </c>
      <c r="C66" s="12"/>
      <c r="D66" s="22" t="s">
        <v>18</v>
      </c>
      <c r="E66" s="13">
        <v>70</v>
      </c>
      <c r="F66" s="14">
        <v>17.059999999999999</v>
      </c>
      <c r="G66" s="15">
        <f t="shared" si="4"/>
        <v>1194.1999999999998</v>
      </c>
      <c r="H66" s="16"/>
      <c r="I66" s="17">
        <f t="shared" si="5"/>
        <v>0</v>
      </c>
      <c r="J66" s="28">
        <f t="shared" si="2"/>
        <v>0.1</v>
      </c>
      <c r="K66" s="27">
        <f t="shared" si="3"/>
        <v>235</v>
      </c>
    </row>
    <row r="67" spans="1:11" ht="30" x14ac:dyDescent="0.25">
      <c r="A67" s="11">
        <v>740173</v>
      </c>
      <c r="B67" s="24" t="s">
        <v>69</v>
      </c>
      <c r="C67" s="12"/>
      <c r="D67" s="22" t="s">
        <v>18</v>
      </c>
      <c r="E67" s="13">
        <v>70</v>
      </c>
      <c r="F67" s="14">
        <v>17.059999999999999</v>
      </c>
      <c r="G67" s="15">
        <f t="shared" si="4"/>
        <v>1194.1999999999998</v>
      </c>
      <c r="H67" s="16"/>
      <c r="I67" s="17">
        <f t="shared" si="5"/>
        <v>0</v>
      </c>
      <c r="J67" s="28">
        <f t="shared" si="2"/>
        <v>0.1</v>
      </c>
      <c r="K67" s="27">
        <f t="shared" si="3"/>
        <v>236</v>
      </c>
    </row>
    <row r="68" spans="1:11" ht="30" x14ac:dyDescent="0.25">
      <c r="A68" s="11">
        <v>740174</v>
      </c>
      <c r="B68" s="24" t="s">
        <v>72</v>
      </c>
      <c r="C68" s="12"/>
      <c r="D68" s="22" t="s">
        <v>18</v>
      </c>
      <c r="E68" s="13">
        <v>70</v>
      </c>
      <c r="F68" s="14">
        <v>37</v>
      </c>
      <c r="G68" s="15">
        <f t="shared" si="4"/>
        <v>2590</v>
      </c>
      <c r="H68" s="16"/>
      <c r="I68" s="17">
        <f t="shared" si="5"/>
        <v>0</v>
      </c>
      <c r="J68" s="28">
        <f t="shared" si="2"/>
        <v>0.1</v>
      </c>
      <c r="K68" s="27">
        <f t="shared" si="3"/>
        <v>237</v>
      </c>
    </row>
    <row r="69" spans="1:11" x14ac:dyDescent="0.25">
      <c r="A69" s="11">
        <v>740175</v>
      </c>
      <c r="B69" s="24" t="s">
        <v>74</v>
      </c>
      <c r="C69" s="12"/>
      <c r="D69" s="22" t="s">
        <v>18</v>
      </c>
      <c r="E69" s="13">
        <v>70</v>
      </c>
      <c r="F69" s="14">
        <v>4.3499999999999996</v>
      </c>
      <c r="G69" s="15">
        <f t="shared" si="4"/>
        <v>304.5</v>
      </c>
      <c r="H69" s="16"/>
      <c r="I69" s="17">
        <f t="shared" si="5"/>
        <v>0</v>
      </c>
      <c r="J69" s="28">
        <f t="shared" si="2"/>
        <v>0.01</v>
      </c>
      <c r="K69" s="27">
        <f t="shared" si="3"/>
        <v>238</v>
      </c>
    </row>
    <row r="70" spans="1:11" x14ac:dyDescent="0.25">
      <c r="A70" s="11">
        <v>740176</v>
      </c>
      <c r="B70" s="24" t="s">
        <v>75</v>
      </c>
      <c r="C70" s="12"/>
      <c r="D70" s="22" t="s">
        <v>18</v>
      </c>
      <c r="E70" s="13">
        <v>70</v>
      </c>
      <c r="F70" s="14">
        <v>9.4</v>
      </c>
      <c r="G70" s="15">
        <f t="shared" si="4"/>
        <v>658</v>
      </c>
      <c r="H70" s="16"/>
      <c r="I70" s="17">
        <f t="shared" si="5"/>
        <v>0</v>
      </c>
      <c r="J70" s="28">
        <f t="shared" si="2"/>
        <v>0.1</v>
      </c>
      <c r="K70" s="27">
        <f t="shared" si="3"/>
        <v>239</v>
      </c>
    </row>
    <row r="71" spans="1:11" x14ac:dyDescent="0.25">
      <c r="A71" s="11">
        <v>740177</v>
      </c>
      <c r="B71" s="24" t="s">
        <v>67</v>
      </c>
      <c r="C71" s="12"/>
      <c r="D71" s="22" t="s">
        <v>18</v>
      </c>
      <c r="E71" s="13">
        <v>70</v>
      </c>
      <c r="F71" s="14">
        <v>7.12</v>
      </c>
      <c r="G71" s="15">
        <f t="shared" si="4"/>
        <v>498.40000000000003</v>
      </c>
      <c r="H71" s="16"/>
      <c r="I71" s="17">
        <f t="shared" si="5"/>
        <v>0</v>
      </c>
      <c r="J71" s="28">
        <f t="shared" si="2"/>
        <v>0.1</v>
      </c>
      <c r="K71" s="27">
        <f t="shared" si="3"/>
        <v>240</v>
      </c>
    </row>
    <row r="72" spans="1:11" x14ac:dyDescent="0.25">
      <c r="A72" s="11">
        <v>740178</v>
      </c>
      <c r="B72" s="24" t="s">
        <v>68</v>
      </c>
      <c r="C72" s="12"/>
      <c r="D72" s="22" t="s">
        <v>18</v>
      </c>
      <c r="E72" s="13">
        <v>70</v>
      </c>
      <c r="F72" s="14">
        <v>7.34</v>
      </c>
      <c r="G72" s="15">
        <f t="shared" si="4"/>
        <v>513.79999999999995</v>
      </c>
      <c r="H72" s="16"/>
      <c r="I72" s="17">
        <f t="shared" si="5"/>
        <v>0</v>
      </c>
      <c r="J72" s="28">
        <f t="shared" si="2"/>
        <v>0.1</v>
      </c>
      <c r="K72" s="27">
        <f t="shared" si="3"/>
        <v>241</v>
      </c>
    </row>
    <row r="73" spans="1:11" x14ac:dyDescent="0.25">
      <c r="A73" s="11">
        <v>740179</v>
      </c>
      <c r="B73" s="24" t="s">
        <v>76</v>
      </c>
      <c r="C73" s="12"/>
      <c r="D73" s="22" t="s">
        <v>18</v>
      </c>
      <c r="E73" s="13">
        <v>70</v>
      </c>
      <c r="F73" s="14">
        <v>15.3</v>
      </c>
      <c r="G73" s="15">
        <f t="shared" si="4"/>
        <v>1071</v>
      </c>
      <c r="H73" s="16"/>
      <c r="I73" s="17">
        <f t="shared" si="5"/>
        <v>0</v>
      </c>
      <c r="J73" s="28">
        <f t="shared" si="2"/>
        <v>0.1</v>
      </c>
      <c r="K73" s="27">
        <f t="shared" si="3"/>
        <v>242</v>
      </c>
    </row>
    <row r="74" spans="1:11" x14ac:dyDescent="0.25">
      <c r="A74" s="11">
        <v>740180</v>
      </c>
      <c r="B74" s="24" t="s">
        <v>77</v>
      </c>
      <c r="C74" s="12"/>
      <c r="D74" s="22" t="s">
        <v>18</v>
      </c>
      <c r="E74" s="13">
        <v>70</v>
      </c>
      <c r="F74" s="14">
        <v>17.5</v>
      </c>
      <c r="G74" s="15">
        <f t="shared" ref="G74:G105" si="6">E74*F74</f>
        <v>1225</v>
      </c>
      <c r="H74" s="16"/>
      <c r="I74" s="17">
        <f t="shared" ref="I74:I105" si="7">E74*H74</f>
        <v>0</v>
      </c>
      <c r="J74" s="28">
        <f t="shared" si="2"/>
        <v>0.1</v>
      </c>
      <c r="K74" s="27">
        <f t="shared" si="3"/>
        <v>243</v>
      </c>
    </row>
    <row r="75" spans="1:11" x14ac:dyDescent="0.25">
      <c r="A75" s="11">
        <v>740182</v>
      </c>
      <c r="B75" s="24" t="s">
        <v>78</v>
      </c>
      <c r="C75" s="12"/>
      <c r="D75" s="22" t="s">
        <v>18</v>
      </c>
      <c r="E75" s="13">
        <v>70</v>
      </c>
      <c r="F75" s="14">
        <v>2.29</v>
      </c>
      <c r="G75" s="15">
        <f t="shared" si="6"/>
        <v>160.30000000000001</v>
      </c>
      <c r="H75" s="16"/>
      <c r="I75" s="17">
        <f t="shared" si="7"/>
        <v>0</v>
      </c>
      <c r="J75" s="28">
        <f t="shared" ref="J75:J138" si="8">IF(($F75/100)&lt;0.06, 0.01, IF(($F75/100)&lt;0.5, 0.1,1))</f>
        <v>0.01</v>
      </c>
      <c r="K75" s="27">
        <f t="shared" si="3"/>
        <v>244</v>
      </c>
    </row>
    <row r="76" spans="1:11" x14ac:dyDescent="0.25">
      <c r="A76" s="11">
        <v>740184</v>
      </c>
      <c r="B76" s="24" t="s">
        <v>79</v>
      </c>
      <c r="C76" s="12"/>
      <c r="D76" s="22" t="s">
        <v>18</v>
      </c>
      <c r="E76" s="13">
        <v>70</v>
      </c>
      <c r="F76" s="14">
        <v>8.7100000000000009</v>
      </c>
      <c r="G76" s="15">
        <f t="shared" si="6"/>
        <v>609.70000000000005</v>
      </c>
      <c r="H76" s="16"/>
      <c r="I76" s="17">
        <f t="shared" si="7"/>
        <v>0</v>
      </c>
      <c r="J76" s="28">
        <f t="shared" si="8"/>
        <v>0.1</v>
      </c>
      <c r="K76" s="27">
        <f t="shared" ref="K76:K139" si="9">K75+1</f>
        <v>245</v>
      </c>
    </row>
    <row r="77" spans="1:11" x14ac:dyDescent="0.25">
      <c r="A77" s="11">
        <v>740186</v>
      </c>
      <c r="B77" s="24" t="s">
        <v>80</v>
      </c>
      <c r="C77" s="12"/>
      <c r="D77" s="22" t="s">
        <v>18</v>
      </c>
      <c r="E77" s="13">
        <v>70</v>
      </c>
      <c r="F77" s="14">
        <v>9.02</v>
      </c>
      <c r="G77" s="15">
        <f t="shared" si="6"/>
        <v>631.4</v>
      </c>
      <c r="H77" s="16"/>
      <c r="I77" s="17">
        <f t="shared" si="7"/>
        <v>0</v>
      </c>
      <c r="J77" s="28">
        <f t="shared" si="8"/>
        <v>0.1</v>
      </c>
      <c r="K77" s="27">
        <f t="shared" si="9"/>
        <v>246</v>
      </c>
    </row>
    <row r="78" spans="1:11" x14ac:dyDescent="0.25">
      <c r="A78" s="11">
        <v>740187</v>
      </c>
      <c r="B78" s="24" t="s">
        <v>81</v>
      </c>
      <c r="C78" s="12"/>
      <c r="D78" s="22" t="s">
        <v>18</v>
      </c>
      <c r="E78" s="13">
        <v>70</v>
      </c>
      <c r="F78" s="14">
        <v>35.93</v>
      </c>
      <c r="G78" s="15">
        <f t="shared" si="6"/>
        <v>2515.1</v>
      </c>
      <c r="H78" s="16"/>
      <c r="I78" s="17">
        <f t="shared" si="7"/>
        <v>0</v>
      </c>
      <c r="J78" s="28">
        <f t="shared" si="8"/>
        <v>0.1</v>
      </c>
      <c r="K78" s="27">
        <f t="shared" si="9"/>
        <v>247</v>
      </c>
    </row>
    <row r="79" spans="1:11" ht="30" x14ac:dyDescent="0.25">
      <c r="A79" s="11">
        <v>740189</v>
      </c>
      <c r="B79" s="24" t="s">
        <v>82</v>
      </c>
      <c r="C79" s="12"/>
      <c r="D79" s="22" t="s">
        <v>18</v>
      </c>
      <c r="E79" s="13">
        <v>70</v>
      </c>
      <c r="F79" s="14">
        <v>45.35</v>
      </c>
      <c r="G79" s="15">
        <f t="shared" si="6"/>
        <v>3174.5</v>
      </c>
      <c r="H79" s="16"/>
      <c r="I79" s="17">
        <f t="shared" si="7"/>
        <v>0</v>
      </c>
      <c r="J79" s="28">
        <f t="shared" si="8"/>
        <v>0.1</v>
      </c>
      <c r="K79" s="27">
        <f t="shared" si="9"/>
        <v>248</v>
      </c>
    </row>
    <row r="80" spans="1:11" ht="30" x14ac:dyDescent="0.25">
      <c r="A80" s="11">
        <v>740190</v>
      </c>
      <c r="B80" s="24" t="s">
        <v>83</v>
      </c>
      <c r="C80" s="12"/>
      <c r="D80" s="22" t="s">
        <v>18</v>
      </c>
      <c r="E80" s="13">
        <v>70</v>
      </c>
      <c r="F80" s="14">
        <v>87</v>
      </c>
      <c r="G80" s="15">
        <f t="shared" si="6"/>
        <v>6090</v>
      </c>
      <c r="H80" s="16"/>
      <c r="I80" s="17">
        <f t="shared" si="7"/>
        <v>0</v>
      </c>
      <c r="J80" s="28">
        <f t="shared" si="8"/>
        <v>1</v>
      </c>
      <c r="K80" s="27">
        <f t="shared" si="9"/>
        <v>249</v>
      </c>
    </row>
    <row r="81" spans="1:11" x14ac:dyDescent="0.25">
      <c r="A81" s="11">
        <v>740191</v>
      </c>
      <c r="B81" s="24" t="s">
        <v>84</v>
      </c>
      <c r="C81" s="12"/>
      <c r="D81" s="22" t="s">
        <v>18</v>
      </c>
      <c r="E81" s="13">
        <v>70</v>
      </c>
      <c r="F81" s="14">
        <v>6.96</v>
      </c>
      <c r="G81" s="15">
        <f t="shared" si="6"/>
        <v>487.2</v>
      </c>
      <c r="H81" s="16"/>
      <c r="I81" s="17">
        <f t="shared" si="7"/>
        <v>0</v>
      </c>
      <c r="J81" s="28">
        <f t="shared" si="8"/>
        <v>0.1</v>
      </c>
      <c r="K81" s="27">
        <f t="shared" si="9"/>
        <v>250</v>
      </c>
    </row>
    <row r="82" spans="1:11" ht="30" x14ac:dyDescent="0.25">
      <c r="A82" s="11">
        <v>740192</v>
      </c>
      <c r="B82" s="24" t="s">
        <v>85</v>
      </c>
      <c r="C82" s="12"/>
      <c r="D82" s="22" t="s">
        <v>18</v>
      </c>
      <c r="E82" s="13">
        <v>70</v>
      </c>
      <c r="F82" s="14">
        <v>24.43</v>
      </c>
      <c r="G82" s="15">
        <f t="shared" si="6"/>
        <v>1710.1</v>
      </c>
      <c r="H82" s="16"/>
      <c r="I82" s="17">
        <f t="shared" si="7"/>
        <v>0</v>
      </c>
      <c r="J82" s="28">
        <f t="shared" si="8"/>
        <v>0.1</v>
      </c>
      <c r="K82" s="27">
        <f t="shared" si="9"/>
        <v>251</v>
      </c>
    </row>
    <row r="83" spans="1:11" ht="30" x14ac:dyDescent="0.25">
      <c r="A83" s="11">
        <v>740193</v>
      </c>
      <c r="B83" s="24" t="s">
        <v>86</v>
      </c>
      <c r="C83" s="12"/>
      <c r="D83" s="22" t="s">
        <v>18</v>
      </c>
      <c r="E83" s="13">
        <v>70</v>
      </c>
      <c r="F83" s="14">
        <v>45.21</v>
      </c>
      <c r="G83" s="15">
        <f t="shared" si="6"/>
        <v>3164.7000000000003</v>
      </c>
      <c r="H83" s="16"/>
      <c r="I83" s="17">
        <f t="shared" si="7"/>
        <v>0</v>
      </c>
      <c r="J83" s="28">
        <f t="shared" si="8"/>
        <v>0.1</v>
      </c>
      <c r="K83" s="27">
        <f t="shared" si="9"/>
        <v>252</v>
      </c>
    </row>
    <row r="84" spans="1:11" ht="30" x14ac:dyDescent="0.25">
      <c r="A84" s="11">
        <v>740194</v>
      </c>
      <c r="B84" s="24" t="s">
        <v>87</v>
      </c>
      <c r="C84" s="12"/>
      <c r="D84" s="22" t="s">
        <v>18</v>
      </c>
      <c r="E84" s="13">
        <v>70</v>
      </c>
      <c r="F84" s="14">
        <v>209.36</v>
      </c>
      <c r="G84" s="15">
        <f t="shared" si="6"/>
        <v>14655.2</v>
      </c>
      <c r="H84" s="16"/>
      <c r="I84" s="17">
        <f t="shared" si="7"/>
        <v>0</v>
      </c>
      <c r="J84" s="28">
        <f t="shared" si="8"/>
        <v>1</v>
      </c>
      <c r="K84" s="27">
        <f t="shared" si="9"/>
        <v>253</v>
      </c>
    </row>
    <row r="85" spans="1:11" ht="30" x14ac:dyDescent="0.25">
      <c r="A85" s="11">
        <v>740195</v>
      </c>
      <c r="B85" s="24" t="s">
        <v>88</v>
      </c>
      <c r="C85" s="12"/>
      <c r="D85" s="22" t="s">
        <v>18</v>
      </c>
      <c r="E85" s="13">
        <v>70</v>
      </c>
      <c r="F85" s="14">
        <v>34.28</v>
      </c>
      <c r="G85" s="15">
        <f t="shared" si="6"/>
        <v>2399.6</v>
      </c>
      <c r="H85" s="16"/>
      <c r="I85" s="17">
        <f t="shared" si="7"/>
        <v>0</v>
      </c>
      <c r="J85" s="28">
        <f t="shared" si="8"/>
        <v>0.1</v>
      </c>
      <c r="K85" s="27">
        <f t="shared" si="9"/>
        <v>254</v>
      </c>
    </row>
    <row r="86" spans="1:11" ht="30" x14ac:dyDescent="0.25">
      <c r="A86" s="11">
        <v>740196</v>
      </c>
      <c r="B86" s="24" t="s">
        <v>89</v>
      </c>
      <c r="C86" s="12"/>
      <c r="D86" s="22" t="s">
        <v>18</v>
      </c>
      <c r="E86" s="13">
        <v>70</v>
      </c>
      <c r="F86" s="14">
        <v>41.21</v>
      </c>
      <c r="G86" s="15">
        <f t="shared" si="6"/>
        <v>2884.7000000000003</v>
      </c>
      <c r="H86" s="16"/>
      <c r="I86" s="17">
        <f t="shared" si="7"/>
        <v>0</v>
      </c>
      <c r="J86" s="28">
        <f t="shared" si="8"/>
        <v>0.1</v>
      </c>
      <c r="K86" s="27">
        <f t="shared" si="9"/>
        <v>255</v>
      </c>
    </row>
    <row r="87" spans="1:11" ht="30" x14ac:dyDescent="0.25">
      <c r="A87" s="11">
        <v>740197</v>
      </c>
      <c r="B87" s="24" t="s">
        <v>90</v>
      </c>
      <c r="C87" s="12"/>
      <c r="D87" s="22" t="s">
        <v>18</v>
      </c>
      <c r="E87" s="13">
        <v>70</v>
      </c>
      <c r="F87" s="14">
        <v>35.19</v>
      </c>
      <c r="G87" s="15">
        <f t="shared" si="6"/>
        <v>2463.2999999999997</v>
      </c>
      <c r="H87" s="16"/>
      <c r="I87" s="17">
        <f t="shared" si="7"/>
        <v>0</v>
      </c>
      <c r="J87" s="28">
        <f t="shared" si="8"/>
        <v>0.1</v>
      </c>
      <c r="K87" s="27">
        <f t="shared" si="9"/>
        <v>256</v>
      </c>
    </row>
    <row r="88" spans="1:11" ht="30" x14ac:dyDescent="0.25">
      <c r="A88" s="11">
        <v>740204</v>
      </c>
      <c r="B88" s="24" t="s">
        <v>91</v>
      </c>
      <c r="C88" s="12"/>
      <c r="D88" s="22" t="s">
        <v>18</v>
      </c>
      <c r="E88" s="13">
        <v>150</v>
      </c>
      <c r="F88" s="14">
        <v>57.46</v>
      </c>
      <c r="G88" s="15">
        <f t="shared" si="6"/>
        <v>8619</v>
      </c>
      <c r="H88" s="16"/>
      <c r="I88" s="17">
        <f t="shared" si="7"/>
        <v>0</v>
      </c>
      <c r="J88" s="28">
        <f t="shared" si="8"/>
        <v>1</v>
      </c>
      <c r="K88" s="27">
        <f t="shared" si="9"/>
        <v>257</v>
      </c>
    </row>
    <row r="89" spans="1:11" x14ac:dyDescent="0.25">
      <c r="A89" s="11">
        <v>740205</v>
      </c>
      <c r="B89" s="24" t="s">
        <v>159</v>
      </c>
      <c r="C89" s="12"/>
      <c r="D89" s="22" t="s">
        <v>18</v>
      </c>
      <c r="E89" s="13">
        <v>70</v>
      </c>
      <c r="F89" s="14">
        <v>110</v>
      </c>
      <c r="G89" s="15">
        <f t="shared" si="6"/>
        <v>7700</v>
      </c>
      <c r="H89" s="16"/>
      <c r="I89" s="17">
        <f t="shared" si="7"/>
        <v>0</v>
      </c>
      <c r="J89" s="28">
        <f t="shared" si="8"/>
        <v>1</v>
      </c>
      <c r="K89" s="27">
        <f t="shared" si="9"/>
        <v>258</v>
      </c>
    </row>
    <row r="90" spans="1:11" x14ac:dyDescent="0.25">
      <c r="A90" s="11">
        <v>740218</v>
      </c>
      <c r="B90" s="24" t="s">
        <v>92</v>
      </c>
      <c r="C90" s="12"/>
      <c r="D90" s="22" t="s">
        <v>18</v>
      </c>
      <c r="E90" s="13">
        <v>70</v>
      </c>
      <c r="F90" s="14">
        <v>8.75</v>
      </c>
      <c r="G90" s="15">
        <f t="shared" si="6"/>
        <v>612.5</v>
      </c>
      <c r="H90" s="16"/>
      <c r="I90" s="17">
        <f t="shared" si="7"/>
        <v>0</v>
      </c>
      <c r="J90" s="28">
        <f t="shared" si="8"/>
        <v>0.1</v>
      </c>
      <c r="K90" s="27">
        <f t="shared" si="9"/>
        <v>259</v>
      </c>
    </row>
    <row r="91" spans="1:11" x14ac:dyDescent="0.25">
      <c r="A91" s="11">
        <v>740219</v>
      </c>
      <c r="B91" s="24" t="s">
        <v>93</v>
      </c>
      <c r="C91" s="12"/>
      <c r="D91" s="22" t="s">
        <v>18</v>
      </c>
      <c r="E91" s="13">
        <v>70</v>
      </c>
      <c r="F91" s="14">
        <v>14.37</v>
      </c>
      <c r="G91" s="15">
        <f t="shared" si="6"/>
        <v>1005.9</v>
      </c>
      <c r="H91" s="16"/>
      <c r="I91" s="17">
        <f t="shared" si="7"/>
        <v>0</v>
      </c>
      <c r="J91" s="28">
        <f t="shared" si="8"/>
        <v>0.1</v>
      </c>
      <c r="K91" s="27">
        <f t="shared" si="9"/>
        <v>260</v>
      </c>
    </row>
    <row r="92" spans="1:11" x14ac:dyDescent="0.25">
      <c r="A92" s="11">
        <v>740220</v>
      </c>
      <c r="B92" s="24" t="s">
        <v>94</v>
      </c>
      <c r="C92" s="12"/>
      <c r="D92" s="22" t="s">
        <v>18</v>
      </c>
      <c r="E92" s="13">
        <v>70</v>
      </c>
      <c r="F92" s="14">
        <v>14.37</v>
      </c>
      <c r="G92" s="15">
        <f t="shared" si="6"/>
        <v>1005.9</v>
      </c>
      <c r="H92" s="16"/>
      <c r="I92" s="17">
        <f t="shared" si="7"/>
        <v>0</v>
      </c>
      <c r="J92" s="28">
        <f t="shared" si="8"/>
        <v>0.1</v>
      </c>
      <c r="K92" s="27">
        <f t="shared" si="9"/>
        <v>261</v>
      </c>
    </row>
    <row r="93" spans="1:11" ht="30" x14ac:dyDescent="0.25">
      <c r="A93" s="11">
        <v>740221</v>
      </c>
      <c r="B93" s="24" t="s">
        <v>95</v>
      </c>
      <c r="C93" s="12"/>
      <c r="D93" s="22" t="s">
        <v>18</v>
      </c>
      <c r="E93" s="13">
        <v>70</v>
      </c>
      <c r="F93" s="14">
        <v>20.6</v>
      </c>
      <c r="G93" s="15">
        <f t="shared" si="6"/>
        <v>1442</v>
      </c>
      <c r="H93" s="16"/>
      <c r="I93" s="17">
        <f t="shared" si="7"/>
        <v>0</v>
      </c>
      <c r="J93" s="28">
        <f t="shared" si="8"/>
        <v>0.1</v>
      </c>
      <c r="K93" s="27">
        <f t="shared" si="9"/>
        <v>262</v>
      </c>
    </row>
    <row r="94" spans="1:11" ht="30" x14ac:dyDescent="0.25">
      <c r="A94" s="11">
        <v>740222</v>
      </c>
      <c r="B94" s="24" t="s">
        <v>96</v>
      </c>
      <c r="C94" s="12"/>
      <c r="D94" s="22" t="s">
        <v>18</v>
      </c>
      <c r="E94" s="13">
        <v>70</v>
      </c>
      <c r="F94" s="14">
        <v>21.81</v>
      </c>
      <c r="G94" s="15">
        <f t="shared" si="6"/>
        <v>1526.6999999999998</v>
      </c>
      <c r="H94" s="16"/>
      <c r="I94" s="17">
        <f t="shared" si="7"/>
        <v>0</v>
      </c>
      <c r="J94" s="28">
        <f t="shared" si="8"/>
        <v>0.1</v>
      </c>
      <c r="K94" s="27">
        <f t="shared" si="9"/>
        <v>263</v>
      </c>
    </row>
    <row r="95" spans="1:11" ht="30" x14ac:dyDescent="0.25">
      <c r="A95" s="11">
        <v>740223</v>
      </c>
      <c r="B95" s="24" t="s">
        <v>97</v>
      </c>
      <c r="C95" s="12"/>
      <c r="D95" s="22" t="s">
        <v>18</v>
      </c>
      <c r="E95" s="13">
        <v>70</v>
      </c>
      <c r="F95" s="14">
        <v>27.61</v>
      </c>
      <c r="G95" s="15">
        <f t="shared" si="6"/>
        <v>1932.7</v>
      </c>
      <c r="H95" s="16"/>
      <c r="I95" s="17">
        <f t="shared" si="7"/>
        <v>0</v>
      </c>
      <c r="J95" s="28">
        <f t="shared" si="8"/>
        <v>0.1</v>
      </c>
      <c r="K95" s="27">
        <f t="shared" si="9"/>
        <v>264</v>
      </c>
    </row>
    <row r="96" spans="1:11" ht="30" x14ac:dyDescent="0.25">
      <c r="A96" s="11">
        <v>740224</v>
      </c>
      <c r="B96" s="24" t="s">
        <v>98</v>
      </c>
      <c r="C96" s="12"/>
      <c r="D96" s="22" t="s">
        <v>18</v>
      </c>
      <c r="E96" s="13">
        <v>70</v>
      </c>
      <c r="F96" s="14">
        <v>41.5</v>
      </c>
      <c r="G96" s="15">
        <f t="shared" si="6"/>
        <v>2905</v>
      </c>
      <c r="H96" s="16"/>
      <c r="I96" s="17">
        <f t="shared" si="7"/>
        <v>0</v>
      </c>
      <c r="J96" s="28">
        <f t="shared" si="8"/>
        <v>0.1</v>
      </c>
      <c r="K96" s="27">
        <f t="shared" si="9"/>
        <v>265</v>
      </c>
    </row>
    <row r="97" spans="1:11" ht="30" x14ac:dyDescent="0.25">
      <c r="A97" s="11">
        <v>740225</v>
      </c>
      <c r="B97" s="24" t="s">
        <v>99</v>
      </c>
      <c r="C97" s="12"/>
      <c r="D97" s="22" t="s">
        <v>18</v>
      </c>
      <c r="E97" s="13">
        <v>70</v>
      </c>
      <c r="F97" s="14">
        <v>78.959999999999994</v>
      </c>
      <c r="G97" s="15">
        <f t="shared" si="6"/>
        <v>5527.2</v>
      </c>
      <c r="H97" s="16"/>
      <c r="I97" s="17">
        <f t="shared" si="7"/>
        <v>0</v>
      </c>
      <c r="J97" s="28">
        <f t="shared" si="8"/>
        <v>1</v>
      </c>
      <c r="K97" s="27">
        <f t="shared" si="9"/>
        <v>266</v>
      </c>
    </row>
    <row r="98" spans="1:11" ht="30" x14ac:dyDescent="0.25">
      <c r="A98" s="11">
        <v>740226</v>
      </c>
      <c r="B98" s="24" t="s">
        <v>100</v>
      </c>
      <c r="C98" s="12"/>
      <c r="D98" s="22" t="s">
        <v>18</v>
      </c>
      <c r="E98" s="13">
        <v>70</v>
      </c>
      <c r="F98" s="14">
        <v>23.56</v>
      </c>
      <c r="G98" s="15">
        <f t="shared" si="6"/>
        <v>1649.1999999999998</v>
      </c>
      <c r="H98" s="16"/>
      <c r="I98" s="17">
        <f t="shared" si="7"/>
        <v>0</v>
      </c>
      <c r="J98" s="28">
        <f t="shared" si="8"/>
        <v>0.1</v>
      </c>
      <c r="K98" s="27">
        <f t="shared" si="9"/>
        <v>267</v>
      </c>
    </row>
    <row r="99" spans="1:11" ht="30" x14ac:dyDescent="0.25">
      <c r="A99" s="11">
        <v>740227</v>
      </c>
      <c r="B99" s="24" t="s">
        <v>101</v>
      </c>
      <c r="C99" s="12"/>
      <c r="D99" s="22" t="s">
        <v>18</v>
      </c>
      <c r="E99" s="13">
        <v>70</v>
      </c>
      <c r="F99" s="14">
        <v>24.23</v>
      </c>
      <c r="G99" s="15">
        <f t="shared" si="6"/>
        <v>1696.1000000000001</v>
      </c>
      <c r="H99" s="16"/>
      <c r="I99" s="17">
        <f t="shared" si="7"/>
        <v>0</v>
      </c>
      <c r="J99" s="28">
        <f t="shared" si="8"/>
        <v>0.1</v>
      </c>
      <c r="K99" s="27">
        <f t="shared" si="9"/>
        <v>268</v>
      </c>
    </row>
    <row r="100" spans="1:11" ht="30" x14ac:dyDescent="0.25">
      <c r="A100" s="11">
        <v>740228</v>
      </c>
      <c r="B100" s="24" t="s">
        <v>102</v>
      </c>
      <c r="C100" s="12"/>
      <c r="D100" s="22" t="s">
        <v>18</v>
      </c>
      <c r="E100" s="13">
        <v>70</v>
      </c>
      <c r="F100" s="14">
        <v>33.78</v>
      </c>
      <c r="G100" s="15">
        <f t="shared" si="6"/>
        <v>2364.6</v>
      </c>
      <c r="H100" s="16"/>
      <c r="I100" s="17">
        <f t="shared" si="7"/>
        <v>0</v>
      </c>
      <c r="J100" s="28">
        <f t="shared" si="8"/>
        <v>0.1</v>
      </c>
      <c r="K100" s="27">
        <f t="shared" si="9"/>
        <v>269</v>
      </c>
    </row>
    <row r="101" spans="1:11" ht="30" x14ac:dyDescent="0.25">
      <c r="A101" s="11">
        <v>740229</v>
      </c>
      <c r="B101" s="24" t="s">
        <v>103</v>
      </c>
      <c r="C101" s="12"/>
      <c r="D101" s="22" t="s">
        <v>18</v>
      </c>
      <c r="E101" s="13">
        <v>70</v>
      </c>
      <c r="F101" s="14">
        <v>54.2</v>
      </c>
      <c r="G101" s="15">
        <f t="shared" si="6"/>
        <v>3794</v>
      </c>
      <c r="H101" s="16"/>
      <c r="I101" s="17">
        <f t="shared" si="7"/>
        <v>0</v>
      </c>
      <c r="J101" s="28">
        <f t="shared" si="8"/>
        <v>1</v>
      </c>
      <c r="K101" s="27">
        <f t="shared" si="9"/>
        <v>270</v>
      </c>
    </row>
    <row r="102" spans="1:11" ht="30" x14ac:dyDescent="0.25">
      <c r="A102" s="11">
        <v>740230</v>
      </c>
      <c r="B102" s="24" t="s">
        <v>104</v>
      </c>
      <c r="C102" s="12"/>
      <c r="D102" s="22" t="s">
        <v>18</v>
      </c>
      <c r="E102" s="13">
        <v>70</v>
      </c>
      <c r="F102" s="14">
        <v>76.48</v>
      </c>
      <c r="G102" s="15">
        <f t="shared" si="6"/>
        <v>5353.6</v>
      </c>
      <c r="H102" s="16"/>
      <c r="I102" s="17">
        <f t="shared" si="7"/>
        <v>0</v>
      </c>
      <c r="J102" s="28">
        <f t="shared" si="8"/>
        <v>1</v>
      </c>
      <c r="K102" s="27">
        <f t="shared" si="9"/>
        <v>271</v>
      </c>
    </row>
    <row r="103" spans="1:11" ht="30" x14ac:dyDescent="0.25">
      <c r="A103" s="11">
        <v>740231</v>
      </c>
      <c r="B103" s="24" t="s">
        <v>105</v>
      </c>
      <c r="C103" s="12"/>
      <c r="D103" s="22" t="s">
        <v>18</v>
      </c>
      <c r="E103" s="13">
        <v>70</v>
      </c>
      <c r="F103" s="14">
        <v>50</v>
      </c>
      <c r="G103" s="15">
        <f t="shared" si="6"/>
        <v>3500</v>
      </c>
      <c r="H103" s="16"/>
      <c r="I103" s="17">
        <f t="shared" si="7"/>
        <v>0</v>
      </c>
      <c r="J103" s="28">
        <f t="shared" si="8"/>
        <v>1</v>
      </c>
      <c r="K103" s="27">
        <f t="shared" si="9"/>
        <v>272</v>
      </c>
    </row>
    <row r="104" spans="1:11" ht="30" x14ac:dyDescent="0.25">
      <c r="A104" s="11">
        <v>740251</v>
      </c>
      <c r="B104" s="24" t="s">
        <v>149</v>
      </c>
      <c r="C104" s="12"/>
      <c r="D104" s="22" t="s">
        <v>18</v>
      </c>
      <c r="E104" s="13">
        <v>70</v>
      </c>
      <c r="F104" s="14">
        <v>3.7</v>
      </c>
      <c r="G104" s="15">
        <f t="shared" si="6"/>
        <v>259</v>
      </c>
      <c r="H104" s="16"/>
      <c r="I104" s="17">
        <f t="shared" si="7"/>
        <v>0</v>
      </c>
      <c r="J104" s="28">
        <f t="shared" si="8"/>
        <v>0.01</v>
      </c>
      <c r="K104" s="27">
        <f t="shared" si="9"/>
        <v>273</v>
      </c>
    </row>
    <row r="105" spans="1:11" ht="30" x14ac:dyDescent="0.25">
      <c r="A105" s="11">
        <v>740252</v>
      </c>
      <c r="B105" s="24" t="s">
        <v>150</v>
      </c>
      <c r="C105" s="12"/>
      <c r="D105" s="22" t="s">
        <v>18</v>
      </c>
      <c r="E105" s="13">
        <v>70</v>
      </c>
      <c r="F105" s="14">
        <v>3.31</v>
      </c>
      <c r="G105" s="15">
        <f t="shared" si="6"/>
        <v>231.70000000000002</v>
      </c>
      <c r="H105" s="16"/>
      <c r="I105" s="17">
        <f t="shared" si="7"/>
        <v>0</v>
      </c>
      <c r="J105" s="28">
        <f t="shared" si="8"/>
        <v>0.01</v>
      </c>
      <c r="K105" s="27">
        <f t="shared" si="9"/>
        <v>274</v>
      </c>
    </row>
    <row r="106" spans="1:11" ht="30" x14ac:dyDescent="0.25">
      <c r="A106" s="11">
        <v>740253</v>
      </c>
      <c r="B106" s="24" t="s">
        <v>151</v>
      </c>
      <c r="C106" s="12"/>
      <c r="D106" s="22" t="s">
        <v>204</v>
      </c>
      <c r="E106" s="13">
        <v>100</v>
      </c>
      <c r="F106" s="14">
        <v>46</v>
      </c>
      <c r="G106" s="15">
        <f t="shared" ref="G106:G137" si="10">E106*F106</f>
        <v>4600</v>
      </c>
      <c r="H106" s="16"/>
      <c r="I106" s="17">
        <f t="shared" ref="I106:I137" si="11">E106*H106</f>
        <v>0</v>
      </c>
      <c r="J106" s="28">
        <f t="shared" si="8"/>
        <v>0.1</v>
      </c>
      <c r="K106" s="27">
        <f t="shared" si="9"/>
        <v>275</v>
      </c>
    </row>
    <row r="107" spans="1:11" ht="30" x14ac:dyDescent="0.25">
      <c r="A107" s="11">
        <v>740254</v>
      </c>
      <c r="B107" s="24" t="s">
        <v>152</v>
      </c>
      <c r="C107" s="12"/>
      <c r="D107" s="22" t="s">
        <v>204</v>
      </c>
      <c r="E107" s="13">
        <v>150</v>
      </c>
      <c r="F107" s="14">
        <v>21.55</v>
      </c>
      <c r="G107" s="15">
        <f t="shared" si="10"/>
        <v>3232.5</v>
      </c>
      <c r="H107" s="16"/>
      <c r="I107" s="17">
        <f t="shared" si="11"/>
        <v>0</v>
      </c>
      <c r="J107" s="28">
        <f t="shared" si="8"/>
        <v>0.1</v>
      </c>
      <c r="K107" s="27">
        <f t="shared" si="9"/>
        <v>276</v>
      </c>
    </row>
    <row r="108" spans="1:11" x14ac:dyDescent="0.25">
      <c r="A108" s="11">
        <v>740255</v>
      </c>
      <c r="B108" s="24" t="s">
        <v>106</v>
      </c>
      <c r="C108" s="12"/>
      <c r="D108" s="22" t="s">
        <v>107</v>
      </c>
      <c r="E108" s="13">
        <v>70</v>
      </c>
      <c r="F108" s="14">
        <v>19.260000000000002</v>
      </c>
      <c r="G108" s="15">
        <f t="shared" si="10"/>
        <v>1348.2</v>
      </c>
      <c r="H108" s="16"/>
      <c r="I108" s="17">
        <f t="shared" si="11"/>
        <v>0</v>
      </c>
      <c r="J108" s="28">
        <f t="shared" si="8"/>
        <v>0.1</v>
      </c>
      <c r="K108" s="27">
        <f t="shared" si="9"/>
        <v>277</v>
      </c>
    </row>
    <row r="109" spans="1:11" x14ac:dyDescent="0.25">
      <c r="A109" s="11">
        <v>740270</v>
      </c>
      <c r="B109" s="24" t="s">
        <v>153</v>
      </c>
      <c r="C109" s="12"/>
      <c r="D109" s="22" t="s">
        <v>18</v>
      </c>
      <c r="E109" s="13">
        <v>80</v>
      </c>
      <c r="F109" s="14">
        <v>4.79</v>
      </c>
      <c r="G109" s="15">
        <f t="shared" si="10"/>
        <v>383.2</v>
      </c>
      <c r="H109" s="16"/>
      <c r="I109" s="17">
        <f t="shared" si="11"/>
        <v>0</v>
      </c>
      <c r="J109" s="28">
        <f t="shared" si="8"/>
        <v>0.01</v>
      </c>
      <c r="K109" s="27">
        <f t="shared" si="9"/>
        <v>278</v>
      </c>
    </row>
    <row r="110" spans="1:11" x14ac:dyDescent="0.25">
      <c r="A110" s="11">
        <v>740271</v>
      </c>
      <c r="B110" s="24" t="s">
        <v>154</v>
      </c>
      <c r="C110" s="12"/>
      <c r="D110" s="22" t="s">
        <v>18</v>
      </c>
      <c r="E110" s="13">
        <v>80</v>
      </c>
      <c r="F110" s="14">
        <v>3</v>
      </c>
      <c r="G110" s="15">
        <f t="shared" si="10"/>
        <v>240</v>
      </c>
      <c r="H110" s="16"/>
      <c r="I110" s="17">
        <f t="shared" si="11"/>
        <v>0</v>
      </c>
      <c r="J110" s="28">
        <f t="shared" si="8"/>
        <v>0.01</v>
      </c>
      <c r="K110" s="27">
        <f t="shared" si="9"/>
        <v>279</v>
      </c>
    </row>
    <row r="111" spans="1:11" ht="45" x14ac:dyDescent="0.25">
      <c r="A111" s="11">
        <v>740295</v>
      </c>
      <c r="B111" s="24" t="s">
        <v>155</v>
      </c>
      <c r="C111" s="12"/>
      <c r="D111" s="22" t="s">
        <v>18</v>
      </c>
      <c r="E111" s="13">
        <v>150</v>
      </c>
      <c r="F111" s="14">
        <v>10</v>
      </c>
      <c r="G111" s="15">
        <f t="shared" si="10"/>
        <v>1500</v>
      </c>
      <c r="H111" s="16"/>
      <c r="I111" s="17">
        <f t="shared" si="11"/>
        <v>0</v>
      </c>
      <c r="J111" s="28">
        <f t="shared" si="8"/>
        <v>0.1</v>
      </c>
      <c r="K111" s="27">
        <f t="shared" si="9"/>
        <v>280</v>
      </c>
    </row>
    <row r="112" spans="1:11" x14ac:dyDescent="0.25">
      <c r="A112" s="11">
        <v>740312</v>
      </c>
      <c r="B112" s="24" t="s">
        <v>108</v>
      </c>
      <c r="C112" s="12"/>
      <c r="D112" s="22" t="s">
        <v>18</v>
      </c>
      <c r="E112" s="13">
        <v>200</v>
      </c>
      <c r="F112" s="14">
        <v>23.8</v>
      </c>
      <c r="G112" s="15">
        <f t="shared" si="10"/>
        <v>4760</v>
      </c>
      <c r="H112" s="16"/>
      <c r="I112" s="17">
        <f t="shared" si="11"/>
        <v>0</v>
      </c>
      <c r="J112" s="28">
        <f t="shared" si="8"/>
        <v>0.1</v>
      </c>
      <c r="K112" s="27">
        <f t="shared" si="9"/>
        <v>281</v>
      </c>
    </row>
    <row r="113" spans="1:11" x14ac:dyDescent="0.25">
      <c r="A113" s="11">
        <v>740327</v>
      </c>
      <c r="B113" s="24" t="s">
        <v>109</v>
      </c>
      <c r="C113" s="12"/>
      <c r="D113" s="22" t="s">
        <v>18</v>
      </c>
      <c r="E113" s="13">
        <v>70</v>
      </c>
      <c r="F113" s="14">
        <v>7.4</v>
      </c>
      <c r="G113" s="15">
        <f t="shared" si="10"/>
        <v>518</v>
      </c>
      <c r="H113" s="16"/>
      <c r="I113" s="17">
        <f t="shared" si="11"/>
        <v>0</v>
      </c>
      <c r="J113" s="28">
        <f t="shared" si="8"/>
        <v>0.1</v>
      </c>
      <c r="K113" s="27">
        <f t="shared" si="9"/>
        <v>282</v>
      </c>
    </row>
    <row r="114" spans="1:11" x14ac:dyDescent="0.25">
      <c r="A114" s="11">
        <v>740328</v>
      </c>
      <c r="B114" s="24" t="s">
        <v>110</v>
      </c>
      <c r="C114" s="12"/>
      <c r="D114" s="22" t="s">
        <v>18</v>
      </c>
      <c r="E114" s="13">
        <v>70</v>
      </c>
      <c r="F114" s="14">
        <v>15.87</v>
      </c>
      <c r="G114" s="15">
        <f t="shared" si="10"/>
        <v>1110.8999999999999</v>
      </c>
      <c r="H114" s="16"/>
      <c r="I114" s="17">
        <f t="shared" si="11"/>
        <v>0</v>
      </c>
      <c r="J114" s="28">
        <f t="shared" si="8"/>
        <v>0.1</v>
      </c>
      <c r="K114" s="27">
        <f t="shared" si="9"/>
        <v>283</v>
      </c>
    </row>
    <row r="115" spans="1:11" x14ac:dyDescent="0.25">
      <c r="A115" s="11">
        <v>740329</v>
      </c>
      <c r="B115" s="24" t="s">
        <v>111</v>
      </c>
      <c r="C115" s="12"/>
      <c r="D115" s="22" t="s">
        <v>18</v>
      </c>
      <c r="E115" s="13">
        <v>70</v>
      </c>
      <c r="F115" s="14">
        <v>28.48</v>
      </c>
      <c r="G115" s="15">
        <f t="shared" si="10"/>
        <v>1993.6000000000001</v>
      </c>
      <c r="H115" s="16"/>
      <c r="I115" s="17">
        <f t="shared" si="11"/>
        <v>0</v>
      </c>
      <c r="J115" s="28">
        <f t="shared" si="8"/>
        <v>0.1</v>
      </c>
      <c r="K115" s="27">
        <f t="shared" si="9"/>
        <v>284</v>
      </c>
    </row>
    <row r="116" spans="1:11" x14ac:dyDescent="0.25">
      <c r="A116" s="11">
        <v>740330</v>
      </c>
      <c r="B116" s="24" t="s">
        <v>112</v>
      </c>
      <c r="C116" s="12"/>
      <c r="D116" s="22" t="s">
        <v>18</v>
      </c>
      <c r="E116" s="13">
        <v>70</v>
      </c>
      <c r="F116" s="14">
        <v>24.97</v>
      </c>
      <c r="G116" s="15">
        <f t="shared" si="10"/>
        <v>1747.8999999999999</v>
      </c>
      <c r="H116" s="16"/>
      <c r="I116" s="17">
        <f t="shared" si="11"/>
        <v>0</v>
      </c>
      <c r="J116" s="28">
        <f t="shared" si="8"/>
        <v>0.1</v>
      </c>
      <c r="K116" s="27">
        <f t="shared" si="9"/>
        <v>285</v>
      </c>
    </row>
    <row r="117" spans="1:11" x14ac:dyDescent="0.25">
      <c r="A117" s="11">
        <v>740331</v>
      </c>
      <c r="B117" s="24" t="s">
        <v>113</v>
      </c>
      <c r="C117" s="12"/>
      <c r="D117" s="22" t="s">
        <v>18</v>
      </c>
      <c r="E117" s="13">
        <v>70</v>
      </c>
      <c r="F117" s="14">
        <v>138</v>
      </c>
      <c r="G117" s="15">
        <f t="shared" si="10"/>
        <v>9660</v>
      </c>
      <c r="H117" s="16"/>
      <c r="I117" s="17">
        <f t="shared" si="11"/>
        <v>0</v>
      </c>
      <c r="J117" s="28">
        <f t="shared" si="8"/>
        <v>1</v>
      </c>
      <c r="K117" s="27">
        <f t="shared" si="9"/>
        <v>286</v>
      </c>
    </row>
    <row r="118" spans="1:11" x14ac:dyDescent="0.25">
      <c r="A118" s="11">
        <v>740332</v>
      </c>
      <c r="B118" s="24" t="s">
        <v>114</v>
      </c>
      <c r="C118" s="12"/>
      <c r="D118" s="22" t="s">
        <v>18</v>
      </c>
      <c r="E118" s="13">
        <v>70</v>
      </c>
      <c r="F118" s="14">
        <v>3.26</v>
      </c>
      <c r="G118" s="15">
        <f t="shared" si="10"/>
        <v>228.2</v>
      </c>
      <c r="H118" s="16"/>
      <c r="I118" s="17">
        <f t="shared" si="11"/>
        <v>0</v>
      </c>
      <c r="J118" s="28">
        <f t="shared" si="8"/>
        <v>0.01</v>
      </c>
      <c r="K118" s="27">
        <f t="shared" si="9"/>
        <v>287</v>
      </c>
    </row>
    <row r="119" spans="1:11" x14ac:dyDescent="0.25">
      <c r="A119" s="11">
        <v>740333</v>
      </c>
      <c r="B119" s="24" t="s">
        <v>115</v>
      </c>
      <c r="C119" s="12"/>
      <c r="D119" s="22" t="s">
        <v>18</v>
      </c>
      <c r="E119" s="13">
        <v>70</v>
      </c>
      <c r="F119" s="14">
        <v>3.26</v>
      </c>
      <c r="G119" s="15">
        <f t="shared" si="10"/>
        <v>228.2</v>
      </c>
      <c r="H119" s="16"/>
      <c r="I119" s="17">
        <f t="shared" si="11"/>
        <v>0</v>
      </c>
      <c r="J119" s="28">
        <f t="shared" si="8"/>
        <v>0.01</v>
      </c>
      <c r="K119" s="27">
        <f t="shared" si="9"/>
        <v>288</v>
      </c>
    </row>
    <row r="120" spans="1:11" x14ac:dyDescent="0.25">
      <c r="A120" s="11">
        <v>740334</v>
      </c>
      <c r="B120" s="24" t="s">
        <v>116</v>
      </c>
      <c r="C120" s="12"/>
      <c r="D120" s="22" t="s">
        <v>18</v>
      </c>
      <c r="E120" s="13">
        <v>70</v>
      </c>
      <c r="F120" s="14">
        <v>11.92</v>
      </c>
      <c r="G120" s="15">
        <f t="shared" si="10"/>
        <v>834.4</v>
      </c>
      <c r="H120" s="16"/>
      <c r="I120" s="17">
        <f t="shared" si="11"/>
        <v>0</v>
      </c>
      <c r="J120" s="28">
        <f t="shared" si="8"/>
        <v>0.1</v>
      </c>
      <c r="K120" s="27">
        <f t="shared" si="9"/>
        <v>289</v>
      </c>
    </row>
    <row r="121" spans="1:11" x14ac:dyDescent="0.25">
      <c r="A121" s="11">
        <v>740335</v>
      </c>
      <c r="B121" s="24" t="s">
        <v>117</v>
      </c>
      <c r="C121" s="12"/>
      <c r="D121" s="22" t="s">
        <v>18</v>
      </c>
      <c r="E121" s="13">
        <v>70</v>
      </c>
      <c r="F121" s="14">
        <v>23.16</v>
      </c>
      <c r="G121" s="15">
        <f t="shared" si="10"/>
        <v>1621.2</v>
      </c>
      <c r="H121" s="16"/>
      <c r="I121" s="17">
        <f t="shared" si="11"/>
        <v>0</v>
      </c>
      <c r="J121" s="28">
        <f t="shared" si="8"/>
        <v>0.1</v>
      </c>
      <c r="K121" s="27">
        <f t="shared" si="9"/>
        <v>290</v>
      </c>
    </row>
    <row r="122" spans="1:11" x14ac:dyDescent="0.25">
      <c r="A122" s="11">
        <v>740336</v>
      </c>
      <c r="B122" s="24" t="s">
        <v>118</v>
      </c>
      <c r="C122" s="12"/>
      <c r="D122" s="22" t="s">
        <v>18</v>
      </c>
      <c r="E122" s="13">
        <v>70</v>
      </c>
      <c r="F122" s="14">
        <v>21.63</v>
      </c>
      <c r="G122" s="15">
        <f t="shared" si="10"/>
        <v>1514.1</v>
      </c>
      <c r="H122" s="16"/>
      <c r="I122" s="17">
        <f t="shared" si="11"/>
        <v>0</v>
      </c>
      <c r="J122" s="28">
        <f t="shared" si="8"/>
        <v>0.1</v>
      </c>
      <c r="K122" s="27">
        <f t="shared" si="9"/>
        <v>291</v>
      </c>
    </row>
    <row r="123" spans="1:11" x14ac:dyDescent="0.25">
      <c r="A123" s="11">
        <v>740337</v>
      </c>
      <c r="B123" s="24" t="s">
        <v>119</v>
      </c>
      <c r="C123" s="12"/>
      <c r="D123" s="22" t="s">
        <v>18</v>
      </c>
      <c r="E123" s="13">
        <v>70</v>
      </c>
      <c r="F123" s="14">
        <v>64.42</v>
      </c>
      <c r="G123" s="15">
        <f t="shared" si="10"/>
        <v>4509.4000000000005</v>
      </c>
      <c r="H123" s="16"/>
      <c r="I123" s="17">
        <f t="shared" si="11"/>
        <v>0</v>
      </c>
      <c r="J123" s="28">
        <f t="shared" si="8"/>
        <v>1</v>
      </c>
      <c r="K123" s="27">
        <f t="shared" si="9"/>
        <v>292</v>
      </c>
    </row>
    <row r="124" spans="1:11" ht="30" x14ac:dyDescent="0.25">
      <c r="A124" s="11">
        <v>740338</v>
      </c>
      <c r="B124" s="24" t="s">
        <v>120</v>
      </c>
      <c r="C124" s="12"/>
      <c r="D124" s="22" t="s">
        <v>18</v>
      </c>
      <c r="E124" s="13">
        <v>70</v>
      </c>
      <c r="F124" s="14">
        <v>23.58</v>
      </c>
      <c r="G124" s="15">
        <f t="shared" si="10"/>
        <v>1650.6</v>
      </c>
      <c r="H124" s="16"/>
      <c r="I124" s="17">
        <f t="shared" si="11"/>
        <v>0</v>
      </c>
      <c r="J124" s="28">
        <f t="shared" si="8"/>
        <v>0.1</v>
      </c>
      <c r="K124" s="27">
        <f t="shared" si="9"/>
        <v>293</v>
      </c>
    </row>
    <row r="125" spans="1:11" x14ac:dyDescent="0.25">
      <c r="A125" s="11">
        <v>740377</v>
      </c>
      <c r="B125" s="24" t="s">
        <v>121</v>
      </c>
      <c r="C125" s="12"/>
      <c r="D125" s="22" t="s">
        <v>18</v>
      </c>
      <c r="E125" s="13">
        <v>120</v>
      </c>
      <c r="F125" s="14">
        <v>69.52</v>
      </c>
      <c r="G125" s="15">
        <f t="shared" si="10"/>
        <v>8342.4</v>
      </c>
      <c r="H125" s="16"/>
      <c r="I125" s="17">
        <f t="shared" si="11"/>
        <v>0</v>
      </c>
      <c r="J125" s="28">
        <f t="shared" si="8"/>
        <v>1</v>
      </c>
      <c r="K125" s="27">
        <f t="shared" si="9"/>
        <v>294</v>
      </c>
    </row>
    <row r="126" spans="1:11" ht="30" x14ac:dyDescent="0.25">
      <c r="A126" s="11">
        <v>740378</v>
      </c>
      <c r="B126" s="24" t="s">
        <v>122</v>
      </c>
      <c r="C126" s="12"/>
      <c r="D126" s="22" t="s">
        <v>18</v>
      </c>
      <c r="E126" s="13">
        <v>150</v>
      </c>
      <c r="F126" s="14">
        <v>134.84</v>
      </c>
      <c r="G126" s="15">
        <f t="shared" si="10"/>
        <v>20226</v>
      </c>
      <c r="H126" s="16"/>
      <c r="I126" s="17">
        <f t="shared" si="11"/>
        <v>0</v>
      </c>
      <c r="J126" s="28">
        <f t="shared" si="8"/>
        <v>1</v>
      </c>
      <c r="K126" s="27">
        <f t="shared" si="9"/>
        <v>295</v>
      </c>
    </row>
    <row r="127" spans="1:11" ht="30" x14ac:dyDescent="0.25">
      <c r="A127" s="11">
        <v>740386</v>
      </c>
      <c r="B127" s="24" t="s">
        <v>131</v>
      </c>
      <c r="C127" s="12"/>
      <c r="D127" s="22" t="s">
        <v>132</v>
      </c>
      <c r="E127" s="13">
        <v>70</v>
      </c>
      <c r="F127" s="14">
        <v>33</v>
      </c>
      <c r="G127" s="15">
        <f t="shared" si="10"/>
        <v>2310</v>
      </c>
      <c r="H127" s="16"/>
      <c r="I127" s="17">
        <f t="shared" si="11"/>
        <v>0</v>
      </c>
      <c r="J127" s="28">
        <f t="shared" si="8"/>
        <v>0.1</v>
      </c>
      <c r="K127" s="27">
        <f t="shared" si="9"/>
        <v>296</v>
      </c>
    </row>
    <row r="128" spans="1:11" ht="30" x14ac:dyDescent="0.25">
      <c r="A128" s="11">
        <v>740387</v>
      </c>
      <c r="B128" s="24" t="s">
        <v>133</v>
      </c>
      <c r="C128" s="12"/>
      <c r="D128" s="22" t="s">
        <v>134</v>
      </c>
      <c r="E128" s="13">
        <v>70</v>
      </c>
      <c r="F128" s="14">
        <v>79.900000000000006</v>
      </c>
      <c r="G128" s="15">
        <f t="shared" si="10"/>
        <v>5593</v>
      </c>
      <c r="H128" s="16"/>
      <c r="I128" s="17">
        <f t="shared" si="11"/>
        <v>0</v>
      </c>
      <c r="J128" s="28">
        <f t="shared" si="8"/>
        <v>1</v>
      </c>
      <c r="K128" s="27">
        <f t="shared" si="9"/>
        <v>297</v>
      </c>
    </row>
    <row r="129" spans="1:11" ht="30" x14ac:dyDescent="0.25">
      <c r="A129" s="11">
        <v>740388</v>
      </c>
      <c r="B129" s="24" t="s">
        <v>135</v>
      </c>
      <c r="C129" s="12"/>
      <c r="D129" s="22" t="s">
        <v>136</v>
      </c>
      <c r="E129" s="13">
        <v>70</v>
      </c>
      <c r="F129" s="14">
        <v>106.7</v>
      </c>
      <c r="G129" s="15">
        <f t="shared" si="10"/>
        <v>7469</v>
      </c>
      <c r="H129" s="16"/>
      <c r="I129" s="17">
        <f t="shared" si="11"/>
        <v>0</v>
      </c>
      <c r="J129" s="28">
        <f t="shared" si="8"/>
        <v>1</v>
      </c>
      <c r="K129" s="27">
        <f t="shared" si="9"/>
        <v>298</v>
      </c>
    </row>
    <row r="130" spans="1:11" ht="30" x14ac:dyDescent="0.25">
      <c r="A130" s="11">
        <v>740389</v>
      </c>
      <c r="B130" s="24" t="s">
        <v>137</v>
      </c>
      <c r="C130" s="12"/>
      <c r="D130" s="22" t="s">
        <v>132</v>
      </c>
      <c r="E130" s="13">
        <v>70</v>
      </c>
      <c r="F130" s="14">
        <v>133.63999999999999</v>
      </c>
      <c r="G130" s="15">
        <f t="shared" si="10"/>
        <v>9354.7999999999993</v>
      </c>
      <c r="H130" s="16"/>
      <c r="I130" s="17">
        <f t="shared" si="11"/>
        <v>0</v>
      </c>
      <c r="J130" s="28">
        <f t="shared" si="8"/>
        <v>1</v>
      </c>
      <c r="K130" s="27">
        <f t="shared" si="9"/>
        <v>299</v>
      </c>
    </row>
    <row r="131" spans="1:11" ht="30" x14ac:dyDescent="0.25">
      <c r="A131" s="11">
        <v>740390</v>
      </c>
      <c r="B131" s="24" t="s">
        <v>138</v>
      </c>
      <c r="C131" s="12"/>
      <c r="D131" s="22" t="s">
        <v>134</v>
      </c>
      <c r="E131" s="13">
        <v>70</v>
      </c>
      <c r="F131" s="14">
        <v>160</v>
      </c>
      <c r="G131" s="15">
        <f t="shared" si="10"/>
        <v>11200</v>
      </c>
      <c r="H131" s="16"/>
      <c r="I131" s="17">
        <f t="shared" si="11"/>
        <v>0</v>
      </c>
      <c r="J131" s="28">
        <f t="shared" si="8"/>
        <v>1</v>
      </c>
      <c r="K131" s="27">
        <f t="shared" si="9"/>
        <v>300</v>
      </c>
    </row>
    <row r="132" spans="1:11" x14ac:dyDescent="0.25">
      <c r="A132" s="11">
        <v>740391</v>
      </c>
      <c r="B132" s="24" t="s">
        <v>139</v>
      </c>
      <c r="C132" s="12"/>
      <c r="D132" s="22" t="s">
        <v>18</v>
      </c>
      <c r="E132" s="13">
        <v>70</v>
      </c>
      <c r="F132" s="14">
        <v>9.5</v>
      </c>
      <c r="G132" s="15">
        <f t="shared" si="10"/>
        <v>665</v>
      </c>
      <c r="H132" s="16"/>
      <c r="I132" s="17">
        <f t="shared" si="11"/>
        <v>0</v>
      </c>
      <c r="J132" s="28">
        <f t="shared" si="8"/>
        <v>0.1</v>
      </c>
      <c r="K132" s="27">
        <f t="shared" si="9"/>
        <v>301</v>
      </c>
    </row>
    <row r="133" spans="1:11" x14ac:dyDescent="0.25">
      <c r="A133" s="11">
        <v>740392</v>
      </c>
      <c r="B133" s="24" t="s">
        <v>140</v>
      </c>
      <c r="C133" s="12"/>
      <c r="D133" s="22" t="s">
        <v>18</v>
      </c>
      <c r="E133" s="13">
        <v>70</v>
      </c>
      <c r="F133" s="14">
        <v>19.48</v>
      </c>
      <c r="G133" s="15">
        <f t="shared" si="10"/>
        <v>1363.6000000000001</v>
      </c>
      <c r="H133" s="16"/>
      <c r="I133" s="17">
        <f t="shared" si="11"/>
        <v>0</v>
      </c>
      <c r="J133" s="28">
        <f t="shared" si="8"/>
        <v>0.1</v>
      </c>
      <c r="K133" s="27">
        <f t="shared" si="9"/>
        <v>302</v>
      </c>
    </row>
    <row r="134" spans="1:11" x14ac:dyDescent="0.25">
      <c r="A134" s="11">
        <v>740393</v>
      </c>
      <c r="B134" s="24" t="s">
        <v>141</v>
      </c>
      <c r="C134" s="12"/>
      <c r="D134" s="22" t="s">
        <v>18</v>
      </c>
      <c r="E134" s="13">
        <v>70</v>
      </c>
      <c r="F134" s="14">
        <v>25.14</v>
      </c>
      <c r="G134" s="15">
        <f t="shared" si="10"/>
        <v>1759.8</v>
      </c>
      <c r="H134" s="16"/>
      <c r="I134" s="17">
        <f t="shared" si="11"/>
        <v>0</v>
      </c>
      <c r="J134" s="28">
        <f t="shared" si="8"/>
        <v>0.1</v>
      </c>
      <c r="K134" s="27">
        <f t="shared" si="9"/>
        <v>303</v>
      </c>
    </row>
    <row r="135" spans="1:11" x14ac:dyDescent="0.25">
      <c r="A135" s="11">
        <v>740394</v>
      </c>
      <c r="B135" s="24" t="s">
        <v>142</v>
      </c>
      <c r="C135" s="12"/>
      <c r="D135" s="22" t="s">
        <v>18</v>
      </c>
      <c r="E135" s="13">
        <v>70</v>
      </c>
      <c r="F135" s="14">
        <v>50</v>
      </c>
      <c r="G135" s="15">
        <f t="shared" si="10"/>
        <v>3500</v>
      </c>
      <c r="H135" s="16"/>
      <c r="I135" s="17">
        <f t="shared" si="11"/>
        <v>0</v>
      </c>
      <c r="J135" s="28">
        <f t="shared" si="8"/>
        <v>1</v>
      </c>
      <c r="K135" s="27">
        <f t="shared" si="9"/>
        <v>304</v>
      </c>
    </row>
    <row r="136" spans="1:11" x14ac:dyDescent="0.25">
      <c r="A136" s="11">
        <v>740395</v>
      </c>
      <c r="B136" s="24" t="s">
        <v>143</v>
      </c>
      <c r="C136" s="12"/>
      <c r="D136" s="22" t="s">
        <v>18</v>
      </c>
      <c r="E136" s="13">
        <v>70</v>
      </c>
      <c r="F136" s="14">
        <v>39.06</v>
      </c>
      <c r="G136" s="15">
        <f t="shared" si="10"/>
        <v>2734.2000000000003</v>
      </c>
      <c r="H136" s="16"/>
      <c r="I136" s="17">
        <f t="shared" si="11"/>
        <v>0</v>
      </c>
      <c r="J136" s="28">
        <f t="shared" si="8"/>
        <v>0.1</v>
      </c>
      <c r="K136" s="27">
        <f t="shared" si="9"/>
        <v>305</v>
      </c>
    </row>
    <row r="137" spans="1:11" x14ac:dyDescent="0.25">
      <c r="A137" s="11">
        <v>740396</v>
      </c>
      <c r="B137" s="24" t="s">
        <v>144</v>
      </c>
      <c r="C137" s="12"/>
      <c r="D137" s="22" t="s">
        <v>18</v>
      </c>
      <c r="E137" s="13">
        <v>70</v>
      </c>
      <c r="F137" s="14">
        <v>140</v>
      </c>
      <c r="G137" s="15">
        <f t="shared" si="10"/>
        <v>9800</v>
      </c>
      <c r="H137" s="16"/>
      <c r="I137" s="17">
        <f t="shared" si="11"/>
        <v>0</v>
      </c>
      <c r="J137" s="28">
        <f t="shared" si="8"/>
        <v>1</v>
      </c>
      <c r="K137" s="27">
        <f t="shared" si="9"/>
        <v>306</v>
      </c>
    </row>
    <row r="138" spans="1:11" ht="30" x14ac:dyDescent="0.25">
      <c r="A138" s="11">
        <v>740397</v>
      </c>
      <c r="B138" s="24" t="s">
        <v>123</v>
      </c>
      <c r="C138" s="12"/>
      <c r="D138" s="22" t="s">
        <v>18</v>
      </c>
      <c r="E138" s="13">
        <v>70</v>
      </c>
      <c r="F138" s="14">
        <v>181</v>
      </c>
      <c r="G138" s="15">
        <f t="shared" ref="G138:G169" si="12">E138*F138</f>
        <v>12670</v>
      </c>
      <c r="H138" s="16"/>
      <c r="I138" s="17">
        <f t="shared" ref="I138:I169" si="13">E138*H138</f>
        <v>0</v>
      </c>
      <c r="J138" s="28">
        <f t="shared" si="8"/>
        <v>1</v>
      </c>
      <c r="K138" s="27">
        <f t="shared" si="9"/>
        <v>307</v>
      </c>
    </row>
    <row r="139" spans="1:11" ht="30" x14ac:dyDescent="0.25">
      <c r="A139" s="11">
        <v>740400</v>
      </c>
      <c r="B139" s="24" t="s">
        <v>145</v>
      </c>
      <c r="C139" s="12"/>
      <c r="D139" s="22" t="s">
        <v>18</v>
      </c>
      <c r="E139" s="13">
        <v>120</v>
      </c>
      <c r="F139" s="14">
        <v>60.85</v>
      </c>
      <c r="G139" s="15">
        <f t="shared" si="12"/>
        <v>7302</v>
      </c>
      <c r="H139" s="16"/>
      <c r="I139" s="17">
        <f t="shared" si="13"/>
        <v>0</v>
      </c>
      <c r="J139" s="28">
        <f t="shared" ref="J139:J183" si="14">IF(($F139/100)&lt;0.06, 0.01, IF(($F139/100)&lt;0.5, 0.1,1))</f>
        <v>1</v>
      </c>
      <c r="K139" s="27">
        <f t="shared" si="9"/>
        <v>308</v>
      </c>
    </row>
    <row r="140" spans="1:11" ht="30" x14ac:dyDescent="0.25">
      <c r="A140" s="11">
        <v>740425</v>
      </c>
      <c r="B140" s="24" t="s">
        <v>160</v>
      </c>
      <c r="C140" s="12"/>
      <c r="D140" s="22" t="s">
        <v>18</v>
      </c>
      <c r="E140" s="13">
        <v>80</v>
      </c>
      <c r="F140" s="14">
        <v>208.35</v>
      </c>
      <c r="G140" s="15">
        <f t="shared" si="12"/>
        <v>16668</v>
      </c>
      <c r="H140" s="16"/>
      <c r="I140" s="17">
        <f t="shared" si="13"/>
        <v>0</v>
      </c>
      <c r="J140" s="28">
        <f t="shared" si="14"/>
        <v>1</v>
      </c>
      <c r="K140" s="27">
        <f t="shared" ref="K140:K183" si="15">K139+1</f>
        <v>309</v>
      </c>
    </row>
    <row r="141" spans="1:11" ht="30" x14ac:dyDescent="0.25">
      <c r="A141" s="11">
        <v>740442</v>
      </c>
      <c r="B141" s="24" t="s">
        <v>199</v>
      </c>
      <c r="C141" s="12"/>
      <c r="D141" s="22" t="s">
        <v>18</v>
      </c>
      <c r="E141" s="13">
        <v>70</v>
      </c>
      <c r="F141" s="14">
        <v>97.45</v>
      </c>
      <c r="G141" s="15">
        <f t="shared" si="12"/>
        <v>6821.5</v>
      </c>
      <c r="H141" s="16"/>
      <c r="I141" s="17">
        <f t="shared" si="13"/>
        <v>0</v>
      </c>
      <c r="J141" s="28">
        <f t="shared" si="14"/>
        <v>1</v>
      </c>
      <c r="K141" s="27">
        <f t="shared" si="15"/>
        <v>310</v>
      </c>
    </row>
    <row r="142" spans="1:11" x14ac:dyDescent="0.25">
      <c r="A142" s="11">
        <v>740443</v>
      </c>
      <c r="B142" s="24" t="s">
        <v>197</v>
      </c>
      <c r="C142" s="12"/>
      <c r="D142" s="22" t="s">
        <v>18</v>
      </c>
      <c r="E142" s="13">
        <v>120</v>
      </c>
      <c r="F142" s="14">
        <v>2.85</v>
      </c>
      <c r="G142" s="15">
        <f t="shared" si="12"/>
        <v>342</v>
      </c>
      <c r="H142" s="16"/>
      <c r="I142" s="17">
        <f t="shared" si="13"/>
        <v>0</v>
      </c>
      <c r="J142" s="28">
        <f t="shared" si="14"/>
        <v>0.01</v>
      </c>
      <c r="K142" s="27">
        <f t="shared" si="15"/>
        <v>311</v>
      </c>
    </row>
    <row r="143" spans="1:11" x14ac:dyDescent="0.25">
      <c r="A143" s="11">
        <v>740446</v>
      </c>
      <c r="B143" s="24" t="s">
        <v>198</v>
      </c>
      <c r="C143" s="12"/>
      <c r="D143" s="22" t="s">
        <v>18</v>
      </c>
      <c r="E143" s="13">
        <v>70</v>
      </c>
      <c r="F143" s="14">
        <v>64.97</v>
      </c>
      <c r="G143" s="15">
        <f t="shared" si="12"/>
        <v>4547.8999999999996</v>
      </c>
      <c r="H143" s="16"/>
      <c r="I143" s="17">
        <f t="shared" si="13"/>
        <v>0</v>
      </c>
      <c r="J143" s="28">
        <f t="shared" si="14"/>
        <v>1</v>
      </c>
      <c r="K143" s="27">
        <f t="shared" si="15"/>
        <v>312</v>
      </c>
    </row>
    <row r="144" spans="1:11" x14ac:dyDescent="0.25">
      <c r="A144" s="19">
        <v>740454</v>
      </c>
      <c r="B144" s="24" t="s">
        <v>49</v>
      </c>
      <c r="C144" s="12"/>
      <c r="D144" s="22" t="s">
        <v>18</v>
      </c>
      <c r="E144" s="13">
        <v>140</v>
      </c>
      <c r="F144" s="14">
        <v>24.53</v>
      </c>
      <c r="G144" s="15">
        <f t="shared" si="12"/>
        <v>3434.2000000000003</v>
      </c>
      <c r="H144" s="16"/>
      <c r="I144" s="17">
        <f t="shared" si="13"/>
        <v>0</v>
      </c>
      <c r="J144" s="28">
        <f t="shared" si="14"/>
        <v>0.1</v>
      </c>
      <c r="K144" s="27">
        <f t="shared" si="15"/>
        <v>313</v>
      </c>
    </row>
    <row r="145" spans="1:11" x14ac:dyDescent="0.25">
      <c r="A145" s="11">
        <v>740561</v>
      </c>
      <c r="B145" s="24" t="s">
        <v>192</v>
      </c>
      <c r="C145" s="12"/>
      <c r="D145" s="22" t="s">
        <v>18</v>
      </c>
      <c r="E145" s="13">
        <v>150</v>
      </c>
      <c r="F145" s="14">
        <v>2.13</v>
      </c>
      <c r="G145" s="15">
        <f t="shared" si="12"/>
        <v>319.5</v>
      </c>
      <c r="H145" s="16"/>
      <c r="I145" s="17">
        <f t="shared" si="13"/>
        <v>0</v>
      </c>
      <c r="J145" s="28">
        <f t="shared" si="14"/>
        <v>0.01</v>
      </c>
      <c r="K145" s="27">
        <f t="shared" si="15"/>
        <v>314</v>
      </c>
    </row>
    <row r="146" spans="1:11" x14ac:dyDescent="0.25">
      <c r="A146" s="11">
        <v>740563</v>
      </c>
      <c r="B146" s="24" t="s">
        <v>191</v>
      </c>
      <c r="C146" s="12"/>
      <c r="D146" s="22" t="s">
        <v>18</v>
      </c>
      <c r="E146" s="13">
        <v>120</v>
      </c>
      <c r="F146" s="14">
        <v>4.32</v>
      </c>
      <c r="G146" s="15">
        <f t="shared" si="12"/>
        <v>518.40000000000009</v>
      </c>
      <c r="H146" s="16"/>
      <c r="I146" s="17">
        <f t="shared" si="13"/>
        <v>0</v>
      </c>
      <c r="J146" s="28">
        <f t="shared" si="14"/>
        <v>0.01</v>
      </c>
      <c r="K146" s="27">
        <f t="shared" si="15"/>
        <v>315</v>
      </c>
    </row>
    <row r="147" spans="1:11" ht="30" x14ac:dyDescent="0.25">
      <c r="A147" s="11">
        <v>740569</v>
      </c>
      <c r="B147" s="24" t="s">
        <v>190</v>
      </c>
      <c r="C147" s="12"/>
      <c r="D147" s="22" t="s">
        <v>18</v>
      </c>
      <c r="E147" s="13">
        <v>110</v>
      </c>
      <c r="F147" s="14">
        <v>6.45</v>
      </c>
      <c r="G147" s="15">
        <f t="shared" si="12"/>
        <v>709.5</v>
      </c>
      <c r="H147" s="16"/>
      <c r="I147" s="17">
        <f t="shared" si="13"/>
        <v>0</v>
      </c>
      <c r="J147" s="28">
        <f t="shared" si="14"/>
        <v>0.1</v>
      </c>
      <c r="K147" s="27">
        <f t="shared" si="15"/>
        <v>316</v>
      </c>
    </row>
    <row r="148" spans="1:11" ht="30" x14ac:dyDescent="0.25">
      <c r="A148" s="11">
        <v>740571</v>
      </c>
      <c r="B148" s="24" t="s">
        <v>194</v>
      </c>
      <c r="C148" s="12"/>
      <c r="D148" s="22" t="s">
        <v>18</v>
      </c>
      <c r="E148" s="13">
        <v>70</v>
      </c>
      <c r="F148" s="14">
        <v>8.6999999999999993</v>
      </c>
      <c r="G148" s="15">
        <f t="shared" si="12"/>
        <v>609</v>
      </c>
      <c r="H148" s="16"/>
      <c r="I148" s="17">
        <f t="shared" si="13"/>
        <v>0</v>
      </c>
      <c r="J148" s="28">
        <f t="shared" si="14"/>
        <v>0.1</v>
      </c>
      <c r="K148" s="27">
        <f t="shared" si="15"/>
        <v>317</v>
      </c>
    </row>
    <row r="149" spans="1:11" ht="30" x14ac:dyDescent="0.25">
      <c r="A149" s="11">
        <v>740594</v>
      </c>
      <c r="B149" s="24" t="s">
        <v>183</v>
      </c>
      <c r="C149" s="12"/>
      <c r="D149" s="22" t="s">
        <v>18</v>
      </c>
      <c r="E149" s="13">
        <v>120</v>
      </c>
      <c r="F149" s="14">
        <v>6.08</v>
      </c>
      <c r="G149" s="15">
        <f t="shared" si="12"/>
        <v>729.6</v>
      </c>
      <c r="H149" s="16"/>
      <c r="I149" s="17">
        <f t="shared" si="13"/>
        <v>0</v>
      </c>
      <c r="J149" s="28">
        <f t="shared" si="14"/>
        <v>0.1</v>
      </c>
      <c r="K149" s="27">
        <f t="shared" si="15"/>
        <v>318</v>
      </c>
    </row>
    <row r="150" spans="1:11" ht="30" x14ac:dyDescent="0.25">
      <c r="A150" s="11">
        <v>740595</v>
      </c>
      <c r="B150" s="24" t="s">
        <v>184</v>
      </c>
      <c r="C150" s="12"/>
      <c r="D150" s="22" t="s">
        <v>18</v>
      </c>
      <c r="E150" s="13">
        <v>70</v>
      </c>
      <c r="F150" s="14">
        <v>6.8</v>
      </c>
      <c r="G150" s="15">
        <f t="shared" si="12"/>
        <v>476</v>
      </c>
      <c r="H150" s="16"/>
      <c r="I150" s="17">
        <f t="shared" si="13"/>
        <v>0</v>
      </c>
      <c r="J150" s="28">
        <f t="shared" si="14"/>
        <v>0.1</v>
      </c>
      <c r="K150" s="27">
        <f t="shared" si="15"/>
        <v>319</v>
      </c>
    </row>
    <row r="151" spans="1:11" x14ac:dyDescent="0.25">
      <c r="A151" s="11">
        <v>740598</v>
      </c>
      <c r="B151" s="24" t="s">
        <v>188</v>
      </c>
      <c r="C151" s="12"/>
      <c r="D151" s="22" t="s">
        <v>18</v>
      </c>
      <c r="E151" s="13">
        <v>70</v>
      </c>
      <c r="F151" s="14">
        <v>65.900000000000006</v>
      </c>
      <c r="G151" s="15">
        <f t="shared" si="12"/>
        <v>4613</v>
      </c>
      <c r="H151" s="16"/>
      <c r="I151" s="17">
        <f t="shared" si="13"/>
        <v>0</v>
      </c>
      <c r="J151" s="28">
        <f t="shared" si="14"/>
        <v>1</v>
      </c>
      <c r="K151" s="27">
        <f t="shared" si="15"/>
        <v>320</v>
      </c>
    </row>
    <row r="152" spans="1:11" x14ac:dyDescent="0.25">
      <c r="A152" s="11">
        <v>740599</v>
      </c>
      <c r="B152" s="24" t="s">
        <v>187</v>
      </c>
      <c r="C152" s="12"/>
      <c r="D152" s="22" t="s">
        <v>18</v>
      </c>
      <c r="E152" s="13">
        <v>70</v>
      </c>
      <c r="F152" s="14">
        <v>85.26</v>
      </c>
      <c r="G152" s="15">
        <f t="shared" si="12"/>
        <v>5968.2000000000007</v>
      </c>
      <c r="H152" s="16"/>
      <c r="I152" s="17">
        <f t="shared" si="13"/>
        <v>0</v>
      </c>
      <c r="J152" s="28">
        <f t="shared" si="14"/>
        <v>1</v>
      </c>
      <c r="K152" s="27">
        <f t="shared" si="15"/>
        <v>321</v>
      </c>
    </row>
    <row r="153" spans="1:11" ht="30" x14ac:dyDescent="0.25">
      <c r="A153" s="11">
        <v>740607</v>
      </c>
      <c r="B153" s="24" t="s">
        <v>185</v>
      </c>
      <c r="C153" s="12"/>
      <c r="D153" s="22" t="s">
        <v>18</v>
      </c>
      <c r="E153" s="13">
        <v>70</v>
      </c>
      <c r="F153" s="14">
        <v>13.84</v>
      </c>
      <c r="G153" s="15">
        <f t="shared" si="12"/>
        <v>968.8</v>
      </c>
      <c r="H153" s="16"/>
      <c r="I153" s="17">
        <f t="shared" si="13"/>
        <v>0</v>
      </c>
      <c r="J153" s="28">
        <f t="shared" si="14"/>
        <v>0.1</v>
      </c>
      <c r="K153" s="27">
        <f t="shared" si="15"/>
        <v>322</v>
      </c>
    </row>
    <row r="154" spans="1:11" ht="30" x14ac:dyDescent="0.25">
      <c r="A154" s="11">
        <v>740612</v>
      </c>
      <c r="B154" s="24" t="s">
        <v>163</v>
      </c>
      <c r="C154" s="12"/>
      <c r="D154" s="22" t="s">
        <v>18</v>
      </c>
      <c r="E154" s="13">
        <v>70</v>
      </c>
      <c r="F154" s="14">
        <v>60.35</v>
      </c>
      <c r="G154" s="15">
        <f t="shared" si="12"/>
        <v>4224.5</v>
      </c>
      <c r="H154" s="16"/>
      <c r="I154" s="17">
        <f t="shared" si="13"/>
        <v>0</v>
      </c>
      <c r="J154" s="28">
        <f t="shared" si="14"/>
        <v>1</v>
      </c>
      <c r="K154" s="27">
        <f t="shared" si="15"/>
        <v>323</v>
      </c>
    </row>
    <row r="155" spans="1:11" x14ac:dyDescent="0.25">
      <c r="A155" s="11">
        <v>740619</v>
      </c>
      <c r="B155" s="24" t="s">
        <v>169</v>
      </c>
      <c r="C155" s="12"/>
      <c r="D155" s="22" t="s">
        <v>18</v>
      </c>
      <c r="E155" s="13">
        <v>70</v>
      </c>
      <c r="F155" s="14">
        <v>161.46</v>
      </c>
      <c r="G155" s="15">
        <f t="shared" si="12"/>
        <v>11302.2</v>
      </c>
      <c r="H155" s="16"/>
      <c r="I155" s="17">
        <f t="shared" si="13"/>
        <v>0</v>
      </c>
      <c r="J155" s="28">
        <f t="shared" si="14"/>
        <v>1</v>
      </c>
      <c r="K155" s="27">
        <f t="shared" si="15"/>
        <v>324</v>
      </c>
    </row>
    <row r="156" spans="1:11" x14ac:dyDescent="0.25">
      <c r="A156" s="11">
        <v>740620</v>
      </c>
      <c r="B156" s="24" t="s">
        <v>171</v>
      </c>
      <c r="C156" s="12"/>
      <c r="D156" s="22" t="s">
        <v>18</v>
      </c>
      <c r="E156" s="13">
        <v>70</v>
      </c>
      <c r="F156" s="14">
        <v>223.3</v>
      </c>
      <c r="G156" s="15">
        <f t="shared" si="12"/>
        <v>15631</v>
      </c>
      <c r="H156" s="16"/>
      <c r="I156" s="17">
        <f t="shared" si="13"/>
        <v>0</v>
      </c>
      <c r="J156" s="28">
        <f t="shared" si="14"/>
        <v>1</v>
      </c>
      <c r="K156" s="27">
        <f t="shared" si="15"/>
        <v>325</v>
      </c>
    </row>
    <row r="157" spans="1:11" x14ac:dyDescent="0.25">
      <c r="A157" s="11">
        <v>740621</v>
      </c>
      <c r="B157" s="24" t="s">
        <v>170</v>
      </c>
      <c r="C157" s="12"/>
      <c r="D157" s="22" t="s">
        <v>18</v>
      </c>
      <c r="E157" s="13">
        <v>70</v>
      </c>
      <c r="F157" s="14">
        <v>349</v>
      </c>
      <c r="G157" s="15">
        <f t="shared" si="12"/>
        <v>24430</v>
      </c>
      <c r="H157" s="16"/>
      <c r="I157" s="17">
        <f t="shared" si="13"/>
        <v>0</v>
      </c>
      <c r="J157" s="28">
        <f t="shared" si="14"/>
        <v>1</v>
      </c>
      <c r="K157" s="27">
        <f t="shared" si="15"/>
        <v>326</v>
      </c>
    </row>
    <row r="158" spans="1:11" ht="30" x14ac:dyDescent="0.25">
      <c r="A158" s="11">
        <v>740625</v>
      </c>
      <c r="B158" s="24" t="s">
        <v>164</v>
      </c>
      <c r="C158" s="12"/>
      <c r="D158" s="22" t="s">
        <v>18</v>
      </c>
      <c r="E158" s="13">
        <v>70</v>
      </c>
      <c r="F158" s="14">
        <v>6.98</v>
      </c>
      <c r="G158" s="15">
        <f t="shared" si="12"/>
        <v>488.6</v>
      </c>
      <c r="H158" s="16"/>
      <c r="I158" s="17">
        <f t="shared" si="13"/>
        <v>0</v>
      </c>
      <c r="J158" s="28">
        <f t="shared" si="14"/>
        <v>0.1</v>
      </c>
      <c r="K158" s="27">
        <f t="shared" si="15"/>
        <v>327</v>
      </c>
    </row>
    <row r="159" spans="1:11" ht="30" x14ac:dyDescent="0.25">
      <c r="A159" s="11">
        <v>740629</v>
      </c>
      <c r="B159" s="24" t="s">
        <v>165</v>
      </c>
      <c r="C159" s="12"/>
      <c r="D159" s="22" t="s">
        <v>18</v>
      </c>
      <c r="E159" s="13">
        <v>70</v>
      </c>
      <c r="F159" s="14">
        <v>39.18</v>
      </c>
      <c r="G159" s="15">
        <f t="shared" si="12"/>
        <v>2742.6</v>
      </c>
      <c r="H159" s="16"/>
      <c r="I159" s="17">
        <f t="shared" si="13"/>
        <v>0</v>
      </c>
      <c r="J159" s="28">
        <f t="shared" si="14"/>
        <v>0.1</v>
      </c>
      <c r="K159" s="27">
        <f t="shared" si="15"/>
        <v>328</v>
      </c>
    </row>
    <row r="160" spans="1:11" x14ac:dyDescent="0.25">
      <c r="A160" s="11">
        <v>740642</v>
      </c>
      <c r="B160" s="24" t="s">
        <v>181</v>
      </c>
      <c r="C160" s="12"/>
      <c r="D160" s="22" t="s">
        <v>18</v>
      </c>
      <c r="E160" s="13">
        <v>120</v>
      </c>
      <c r="F160" s="14">
        <v>3.95</v>
      </c>
      <c r="G160" s="15">
        <f t="shared" si="12"/>
        <v>474</v>
      </c>
      <c r="H160" s="16"/>
      <c r="I160" s="17">
        <f t="shared" si="13"/>
        <v>0</v>
      </c>
      <c r="J160" s="28">
        <f t="shared" si="14"/>
        <v>0.01</v>
      </c>
      <c r="K160" s="27">
        <f t="shared" si="15"/>
        <v>329</v>
      </c>
    </row>
    <row r="161" spans="1:11" x14ac:dyDescent="0.25">
      <c r="A161" s="11">
        <v>740706</v>
      </c>
      <c r="B161" s="24" t="s">
        <v>168</v>
      </c>
      <c r="C161" s="12"/>
      <c r="D161" s="22" t="s">
        <v>18</v>
      </c>
      <c r="E161" s="13">
        <v>120</v>
      </c>
      <c r="F161" s="14">
        <v>3.9</v>
      </c>
      <c r="G161" s="15">
        <f t="shared" si="12"/>
        <v>468</v>
      </c>
      <c r="H161" s="16"/>
      <c r="I161" s="17">
        <f t="shared" si="13"/>
        <v>0</v>
      </c>
      <c r="J161" s="28">
        <f t="shared" si="14"/>
        <v>0.01</v>
      </c>
      <c r="K161" s="27">
        <f t="shared" si="15"/>
        <v>330</v>
      </c>
    </row>
    <row r="162" spans="1:11" ht="30" x14ac:dyDescent="0.25">
      <c r="A162" s="11">
        <v>740718</v>
      </c>
      <c r="B162" s="24" t="s">
        <v>186</v>
      </c>
      <c r="C162" s="12"/>
      <c r="D162" s="22" t="s">
        <v>18</v>
      </c>
      <c r="E162" s="13">
        <v>120</v>
      </c>
      <c r="F162" s="14">
        <v>5</v>
      </c>
      <c r="G162" s="15">
        <f t="shared" si="12"/>
        <v>600</v>
      </c>
      <c r="H162" s="16"/>
      <c r="I162" s="17">
        <f t="shared" si="13"/>
        <v>0</v>
      </c>
      <c r="J162" s="28">
        <f t="shared" si="14"/>
        <v>0.01</v>
      </c>
      <c r="K162" s="27">
        <f t="shared" si="15"/>
        <v>331</v>
      </c>
    </row>
    <row r="163" spans="1:11" ht="30" x14ac:dyDescent="0.25">
      <c r="A163" s="11">
        <v>740722</v>
      </c>
      <c r="B163" s="24" t="s">
        <v>189</v>
      </c>
      <c r="C163" s="12"/>
      <c r="D163" s="22" t="s">
        <v>18</v>
      </c>
      <c r="E163" s="13">
        <v>70</v>
      </c>
      <c r="F163" s="14">
        <v>40.71</v>
      </c>
      <c r="G163" s="15">
        <f t="shared" si="12"/>
        <v>2849.7000000000003</v>
      </c>
      <c r="H163" s="16"/>
      <c r="I163" s="17">
        <f t="shared" si="13"/>
        <v>0</v>
      </c>
      <c r="J163" s="28">
        <f t="shared" si="14"/>
        <v>0.1</v>
      </c>
      <c r="K163" s="27">
        <f t="shared" si="15"/>
        <v>332</v>
      </c>
    </row>
    <row r="164" spans="1:11" ht="30" x14ac:dyDescent="0.25">
      <c r="A164" s="11">
        <v>740725</v>
      </c>
      <c r="B164" s="24" t="s">
        <v>125</v>
      </c>
      <c r="C164" s="12"/>
      <c r="D164" s="22" t="s">
        <v>126</v>
      </c>
      <c r="E164" s="13">
        <v>70</v>
      </c>
      <c r="F164" s="14">
        <v>47.8</v>
      </c>
      <c r="G164" s="15">
        <f t="shared" si="12"/>
        <v>3346</v>
      </c>
      <c r="H164" s="16"/>
      <c r="I164" s="17">
        <f t="shared" si="13"/>
        <v>0</v>
      </c>
      <c r="J164" s="28">
        <f t="shared" si="14"/>
        <v>0.1</v>
      </c>
      <c r="K164" s="27">
        <f t="shared" si="15"/>
        <v>333</v>
      </c>
    </row>
    <row r="165" spans="1:11" ht="30" x14ac:dyDescent="0.25">
      <c r="A165" s="11">
        <v>740726</v>
      </c>
      <c r="B165" s="24" t="s">
        <v>127</v>
      </c>
      <c r="C165" s="12"/>
      <c r="D165" s="22" t="s">
        <v>126</v>
      </c>
      <c r="E165" s="13">
        <v>70</v>
      </c>
      <c r="F165" s="14">
        <v>62.45</v>
      </c>
      <c r="G165" s="15">
        <f t="shared" si="12"/>
        <v>4371.5</v>
      </c>
      <c r="H165" s="16"/>
      <c r="I165" s="17">
        <f t="shared" si="13"/>
        <v>0</v>
      </c>
      <c r="J165" s="28">
        <f t="shared" si="14"/>
        <v>1</v>
      </c>
      <c r="K165" s="27">
        <f t="shared" si="15"/>
        <v>334</v>
      </c>
    </row>
    <row r="166" spans="1:11" ht="30" x14ac:dyDescent="0.25">
      <c r="A166" s="11">
        <v>740727</v>
      </c>
      <c r="B166" s="24" t="s">
        <v>128</v>
      </c>
      <c r="C166" s="12"/>
      <c r="D166" s="22" t="s">
        <v>126</v>
      </c>
      <c r="E166" s="13">
        <v>70</v>
      </c>
      <c r="F166" s="14">
        <v>73.89</v>
      </c>
      <c r="G166" s="15">
        <f t="shared" si="12"/>
        <v>5172.3</v>
      </c>
      <c r="H166" s="16"/>
      <c r="I166" s="17">
        <f t="shared" si="13"/>
        <v>0</v>
      </c>
      <c r="J166" s="28">
        <f t="shared" si="14"/>
        <v>1</v>
      </c>
      <c r="K166" s="27">
        <f t="shared" si="15"/>
        <v>335</v>
      </c>
    </row>
    <row r="167" spans="1:11" ht="30" x14ac:dyDescent="0.25">
      <c r="A167" s="11">
        <v>740728</v>
      </c>
      <c r="B167" s="24" t="s">
        <v>129</v>
      </c>
      <c r="C167" s="12"/>
      <c r="D167" s="22" t="s">
        <v>126</v>
      </c>
      <c r="E167" s="13">
        <v>70</v>
      </c>
      <c r="F167" s="14">
        <v>76.5</v>
      </c>
      <c r="G167" s="15">
        <f t="shared" si="12"/>
        <v>5355</v>
      </c>
      <c r="H167" s="16"/>
      <c r="I167" s="17">
        <f t="shared" si="13"/>
        <v>0</v>
      </c>
      <c r="J167" s="28">
        <f t="shared" si="14"/>
        <v>1</v>
      </c>
      <c r="K167" s="27">
        <f t="shared" si="15"/>
        <v>336</v>
      </c>
    </row>
    <row r="168" spans="1:11" ht="30" x14ac:dyDescent="0.25">
      <c r="A168" s="11">
        <v>740729</v>
      </c>
      <c r="B168" s="24" t="s">
        <v>130</v>
      </c>
      <c r="C168" s="12"/>
      <c r="D168" s="22" t="s">
        <v>126</v>
      </c>
      <c r="E168" s="13">
        <v>70</v>
      </c>
      <c r="F168" s="14">
        <v>220.8</v>
      </c>
      <c r="G168" s="15">
        <f t="shared" si="12"/>
        <v>15456</v>
      </c>
      <c r="H168" s="16"/>
      <c r="I168" s="17">
        <f t="shared" si="13"/>
        <v>0</v>
      </c>
      <c r="J168" s="28">
        <f t="shared" si="14"/>
        <v>1</v>
      </c>
      <c r="K168" s="27">
        <f t="shared" si="15"/>
        <v>337</v>
      </c>
    </row>
    <row r="169" spans="1:11" ht="30" x14ac:dyDescent="0.25">
      <c r="A169" s="11">
        <v>740756</v>
      </c>
      <c r="B169" s="24" t="s">
        <v>148</v>
      </c>
      <c r="C169" s="12"/>
      <c r="D169" s="22" t="s">
        <v>18</v>
      </c>
      <c r="E169" s="13">
        <v>150</v>
      </c>
      <c r="F169" s="14">
        <v>28</v>
      </c>
      <c r="G169" s="15">
        <f t="shared" si="12"/>
        <v>4200</v>
      </c>
      <c r="H169" s="16"/>
      <c r="I169" s="17">
        <f t="shared" si="13"/>
        <v>0</v>
      </c>
      <c r="J169" s="28">
        <f t="shared" si="14"/>
        <v>0.1</v>
      </c>
      <c r="K169" s="27">
        <f t="shared" si="15"/>
        <v>338</v>
      </c>
    </row>
    <row r="170" spans="1:11" x14ac:dyDescent="0.25">
      <c r="A170" s="11">
        <v>741300</v>
      </c>
      <c r="B170" s="24" t="s">
        <v>30</v>
      </c>
      <c r="C170" s="12"/>
      <c r="D170" s="22" t="s">
        <v>18</v>
      </c>
      <c r="E170" s="13">
        <v>70</v>
      </c>
      <c r="F170" s="14">
        <v>6.2</v>
      </c>
      <c r="G170" s="15">
        <f t="shared" ref="G170:G183" si="16">E170*F170</f>
        <v>434</v>
      </c>
      <c r="H170" s="16"/>
      <c r="I170" s="17">
        <f t="shared" ref="I170:I183" si="17">E170*H170</f>
        <v>0</v>
      </c>
      <c r="J170" s="28">
        <f t="shared" si="14"/>
        <v>0.1</v>
      </c>
      <c r="K170" s="27">
        <f t="shared" si="15"/>
        <v>339</v>
      </c>
    </row>
    <row r="171" spans="1:11" x14ac:dyDescent="0.25">
      <c r="A171" s="11">
        <v>741301</v>
      </c>
      <c r="B171" s="24" t="s">
        <v>66</v>
      </c>
      <c r="C171" s="12"/>
      <c r="D171" s="22" t="s">
        <v>18</v>
      </c>
      <c r="E171" s="13">
        <v>140</v>
      </c>
      <c r="F171" s="14">
        <v>9.4600000000000009</v>
      </c>
      <c r="G171" s="15">
        <f t="shared" si="16"/>
        <v>1324.4</v>
      </c>
      <c r="H171" s="16"/>
      <c r="I171" s="17">
        <f t="shared" si="17"/>
        <v>0</v>
      </c>
      <c r="J171" s="28">
        <f t="shared" si="14"/>
        <v>0.1</v>
      </c>
      <c r="K171" s="27">
        <f t="shared" si="15"/>
        <v>340</v>
      </c>
    </row>
    <row r="172" spans="1:11" x14ac:dyDescent="0.25">
      <c r="A172" s="11">
        <v>741302</v>
      </c>
      <c r="B172" s="24" t="s">
        <v>156</v>
      </c>
      <c r="C172" s="12"/>
      <c r="D172" s="22" t="s">
        <v>157</v>
      </c>
      <c r="E172" s="13">
        <v>170</v>
      </c>
      <c r="F172" s="14">
        <v>9.3000000000000007</v>
      </c>
      <c r="G172" s="15">
        <f t="shared" si="16"/>
        <v>1581.0000000000002</v>
      </c>
      <c r="H172" s="16"/>
      <c r="I172" s="17">
        <f t="shared" si="17"/>
        <v>0</v>
      </c>
      <c r="J172" s="28">
        <f t="shared" si="14"/>
        <v>0.1</v>
      </c>
      <c r="K172" s="27">
        <f t="shared" si="15"/>
        <v>341</v>
      </c>
    </row>
    <row r="173" spans="1:11" x14ac:dyDescent="0.25">
      <c r="A173" s="11">
        <v>741303</v>
      </c>
      <c r="B173" s="24" t="s">
        <v>158</v>
      </c>
      <c r="C173" s="12"/>
      <c r="D173" s="22" t="s">
        <v>18</v>
      </c>
      <c r="E173" s="13">
        <v>70</v>
      </c>
      <c r="F173" s="14">
        <v>269.89999999999998</v>
      </c>
      <c r="G173" s="15">
        <f t="shared" si="16"/>
        <v>18893</v>
      </c>
      <c r="H173" s="16"/>
      <c r="I173" s="17">
        <f t="shared" si="17"/>
        <v>0</v>
      </c>
      <c r="J173" s="28">
        <f t="shared" si="14"/>
        <v>1</v>
      </c>
      <c r="K173" s="27">
        <f t="shared" si="15"/>
        <v>342</v>
      </c>
    </row>
    <row r="174" spans="1:11" ht="30" x14ac:dyDescent="0.25">
      <c r="A174" s="11">
        <v>741325</v>
      </c>
      <c r="B174" s="24" t="s">
        <v>166</v>
      </c>
      <c r="C174" s="12"/>
      <c r="D174" s="22" t="s">
        <v>18</v>
      </c>
      <c r="E174" s="13">
        <v>70</v>
      </c>
      <c r="F174" s="14">
        <v>60</v>
      </c>
      <c r="G174" s="15">
        <f t="shared" si="16"/>
        <v>4200</v>
      </c>
      <c r="H174" s="16"/>
      <c r="I174" s="17">
        <f t="shared" si="17"/>
        <v>0</v>
      </c>
      <c r="J174" s="28">
        <f t="shared" si="14"/>
        <v>1</v>
      </c>
      <c r="K174" s="27">
        <f t="shared" si="15"/>
        <v>343</v>
      </c>
    </row>
    <row r="175" spans="1:11" x14ac:dyDescent="0.25">
      <c r="A175" s="11">
        <v>741326</v>
      </c>
      <c r="B175" s="24" t="s">
        <v>167</v>
      </c>
      <c r="C175" s="12"/>
      <c r="D175" s="22" t="s">
        <v>18</v>
      </c>
      <c r="E175" s="13">
        <v>120</v>
      </c>
      <c r="F175" s="14">
        <v>25.7</v>
      </c>
      <c r="G175" s="15">
        <f t="shared" si="16"/>
        <v>3084</v>
      </c>
      <c r="H175" s="16"/>
      <c r="I175" s="17">
        <f t="shared" si="17"/>
        <v>0</v>
      </c>
      <c r="J175" s="28">
        <f t="shared" si="14"/>
        <v>0.1</v>
      </c>
      <c r="K175" s="27">
        <f t="shared" si="15"/>
        <v>344</v>
      </c>
    </row>
    <row r="176" spans="1:11" x14ac:dyDescent="0.25">
      <c r="A176" s="11">
        <v>741332</v>
      </c>
      <c r="B176" s="24" t="s">
        <v>173</v>
      </c>
      <c r="C176" s="12"/>
      <c r="D176" s="22" t="s">
        <v>18</v>
      </c>
      <c r="E176" s="13">
        <v>120</v>
      </c>
      <c r="F176" s="14">
        <v>29</v>
      </c>
      <c r="G176" s="15">
        <f t="shared" si="16"/>
        <v>3480</v>
      </c>
      <c r="H176" s="16"/>
      <c r="I176" s="17">
        <f t="shared" si="17"/>
        <v>0</v>
      </c>
      <c r="J176" s="28">
        <f t="shared" si="14"/>
        <v>0.1</v>
      </c>
      <c r="K176" s="27">
        <f t="shared" si="15"/>
        <v>345</v>
      </c>
    </row>
    <row r="177" spans="1:11" ht="30" x14ac:dyDescent="0.25">
      <c r="A177" s="11">
        <v>741334</v>
      </c>
      <c r="B177" s="24" t="s">
        <v>175</v>
      </c>
      <c r="C177" s="12"/>
      <c r="D177" s="22" t="s">
        <v>18</v>
      </c>
      <c r="E177" s="13">
        <v>120</v>
      </c>
      <c r="F177" s="14">
        <v>0.88</v>
      </c>
      <c r="G177" s="15">
        <f t="shared" si="16"/>
        <v>105.6</v>
      </c>
      <c r="H177" s="16"/>
      <c r="I177" s="17">
        <f t="shared" si="17"/>
        <v>0</v>
      </c>
      <c r="J177" s="28">
        <f t="shared" si="14"/>
        <v>0.01</v>
      </c>
      <c r="K177" s="27">
        <f t="shared" si="15"/>
        <v>346</v>
      </c>
    </row>
    <row r="178" spans="1:11" ht="30" x14ac:dyDescent="0.25">
      <c r="A178" s="11">
        <v>741335</v>
      </c>
      <c r="B178" s="24" t="s">
        <v>176</v>
      </c>
      <c r="C178" s="12"/>
      <c r="D178" s="22" t="s">
        <v>18</v>
      </c>
      <c r="E178" s="13">
        <v>120</v>
      </c>
      <c r="F178" s="14">
        <v>28.49</v>
      </c>
      <c r="G178" s="15">
        <f t="shared" si="16"/>
        <v>3418.7999999999997</v>
      </c>
      <c r="H178" s="16"/>
      <c r="I178" s="17">
        <f t="shared" si="17"/>
        <v>0</v>
      </c>
      <c r="J178" s="28">
        <f t="shared" si="14"/>
        <v>0.1</v>
      </c>
      <c r="K178" s="27">
        <f t="shared" si="15"/>
        <v>347</v>
      </c>
    </row>
    <row r="179" spans="1:11" x14ac:dyDescent="0.25">
      <c r="A179" s="11">
        <v>741336</v>
      </c>
      <c r="B179" s="24" t="s">
        <v>177</v>
      </c>
      <c r="C179" s="12"/>
      <c r="D179" s="22" t="s">
        <v>18</v>
      </c>
      <c r="E179" s="13">
        <v>120</v>
      </c>
      <c r="F179" s="14">
        <v>7.13</v>
      </c>
      <c r="G179" s="15">
        <f t="shared" si="16"/>
        <v>855.6</v>
      </c>
      <c r="H179" s="16"/>
      <c r="I179" s="17">
        <f t="shared" si="17"/>
        <v>0</v>
      </c>
      <c r="J179" s="28">
        <f t="shared" si="14"/>
        <v>0.1</v>
      </c>
      <c r="K179" s="27">
        <f t="shared" si="15"/>
        <v>348</v>
      </c>
    </row>
    <row r="180" spans="1:11" x14ac:dyDescent="0.25">
      <c r="A180" s="11">
        <v>741337</v>
      </c>
      <c r="B180" s="24" t="s">
        <v>178</v>
      </c>
      <c r="C180" s="12"/>
      <c r="D180" s="22" t="s">
        <v>18</v>
      </c>
      <c r="E180" s="13">
        <v>120</v>
      </c>
      <c r="F180" s="14">
        <v>23.3</v>
      </c>
      <c r="G180" s="15">
        <f t="shared" si="16"/>
        <v>2796</v>
      </c>
      <c r="H180" s="16"/>
      <c r="I180" s="17">
        <f t="shared" si="17"/>
        <v>0</v>
      </c>
      <c r="J180" s="28">
        <f t="shared" si="14"/>
        <v>0.1</v>
      </c>
      <c r="K180" s="27">
        <f t="shared" si="15"/>
        <v>349</v>
      </c>
    </row>
    <row r="181" spans="1:11" ht="30" x14ac:dyDescent="0.25">
      <c r="A181" s="11">
        <v>741338</v>
      </c>
      <c r="B181" s="24" t="s">
        <v>179</v>
      </c>
      <c r="C181" s="12"/>
      <c r="D181" s="22" t="s">
        <v>18</v>
      </c>
      <c r="E181" s="13">
        <v>120</v>
      </c>
      <c r="F181" s="14">
        <v>18.7</v>
      </c>
      <c r="G181" s="15">
        <f t="shared" si="16"/>
        <v>2244</v>
      </c>
      <c r="H181" s="16"/>
      <c r="I181" s="17">
        <f t="shared" si="17"/>
        <v>0</v>
      </c>
      <c r="J181" s="28">
        <f t="shared" si="14"/>
        <v>0.1</v>
      </c>
      <c r="K181" s="27">
        <f t="shared" si="15"/>
        <v>350</v>
      </c>
    </row>
    <row r="182" spans="1:11" ht="30" x14ac:dyDescent="0.25">
      <c r="A182" s="11">
        <v>741339</v>
      </c>
      <c r="B182" s="24" t="s">
        <v>180</v>
      </c>
      <c r="C182" s="12"/>
      <c r="D182" s="22" t="s">
        <v>18</v>
      </c>
      <c r="E182" s="13">
        <v>70</v>
      </c>
      <c r="F182" s="14">
        <v>39.880000000000003</v>
      </c>
      <c r="G182" s="15">
        <f t="shared" si="16"/>
        <v>2791.6000000000004</v>
      </c>
      <c r="H182" s="16"/>
      <c r="I182" s="17">
        <f t="shared" si="17"/>
        <v>0</v>
      </c>
      <c r="J182" s="28">
        <f t="shared" si="14"/>
        <v>0.1</v>
      </c>
      <c r="K182" s="27">
        <f t="shared" si="15"/>
        <v>351</v>
      </c>
    </row>
    <row r="183" spans="1:11" ht="30" x14ac:dyDescent="0.25">
      <c r="A183" s="11">
        <v>741341</v>
      </c>
      <c r="B183" s="24" t="s">
        <v>193</v>
      </c>
      <c r="C183" s="12"/>
      <c r="D183" s="22" t="s">
        <v>18</v>
      </c>
      <c r="E183" s="13">
        <v>70</v>
      </c>
      <c r="F183" s="14">
        <v>13.54</v>
      </c>
      <c r="G183" s="15">
        <f t="shared" si="16"/>
        <v>947.8</v>
      </c>
      <c r="H183" s="16"/>
      <c r="I183" s="17">
        <f t="shared" si="17"/>
        <v>0</v>
      </c>
      <c r="J183" s="28">
        <f t="shared" si="14"/>
        <v>0.1</v>
      </c>
      <c r="K183" s="27">
        <f t="shared" si="15"/>
        <v>352</v>
      </c>
    </row>
    <row r="184" spans="1:11" ht="30" x14ac:dyDescent="0.25">
      <c r="E184" s="23"/>
      <c r="F184" s="20" t="s">
        <v>13</v>
      </c>
      <c r="G184" s="26">
        <f>SUM(G10:G183)</f>
        <v>545678.40000000014</v>
      </c>
      <c r="H184" s="9" t="s">
        <v>16</v>
      </c>
      <c r="I184" s="17">
        <f>SUM(I10:I183)</f>
        <v>0</v>
      </c>
    </row>
  </sheetData>
  <sheetProtection autoFilter="0"/>
  <autoFilter ref="A9:I184" xr:uid="{00000000-0001-0000-0000-000000000000}">
    <sortState xmlns:xlrd2="http://schemas.microsoft.com/office/spreadsheetml/2017/richdata2" ref="A10:I184">
      <sortCondition ref="A9:A184"/>
    </sortState>
  </autoFilter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H10:H183">
    <cfRule type="cellIs" dxfId="0" priority="1" operator="greaterThan">
      <formula>#REF!</formula>
    </cfRule>
  </conditionalFormatting>
  <printOptions horizontalCentered="1"/>
  <pageMargins left="0.31496062992125984" right="0.31496062992125984" top="0.74803149606299213" bottom="0.51181102362204722" header="0.11811023622047245" footer="0.31496062992125984"/>
  <pageSetup paperSize="9" scale="70" firstPageNumber="108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8E0E-A215-4077-860C-70726A13112D}">
  <ds:schemaRefs>
    <ds:schemaRef ds:uri="http://schemas.microsoft.com/office/2006/documentManagement/types"/>
    <ds:schemaRef ds:uri="http://purl.org/dc/terms/"/>
    <ds:schemaRef ds:uri="dcc05fa6-5d2a-4b03-b1ec-34aea385894f"/>
    <ds:schemaRef ds:uri="http://purl.org/dc/dcmitype/"/>
    <ds:schemaRef ds:uri="6d8a91cf-0113-4939-a463-6f980d19d3b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8BF2ABE4-FA05-43C9-A2BF-167A19FA8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9ª Região</vt:lpstr>
      <vt:lpstr>'9ª Região'!Area_de_impressao</vt:lpstr>
      <vt:lpstr>'9ª Região'!Titulos_de_impressao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THIAGO RODRIGO DOS SANTOS FERREIRA</cp:lastModifiedBy>
  <cp:revision/>
  <cp:lastPrinted>2024-10-17T13:49:37Z</cp:lastPrinted>
  <dcterms:created xsi:type="dcterms:W3CDTF">2020-06-04T16:07:41Z</dcterms:created>
  <dcterms:modified xsi:type="dcterms:W3CDTF">2024-11-04T13:17:54Z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